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'DC42'!$A$1:$AA$43</definedName>
    <definedName name="_xlnm.Print_Area" localSheetId="11">'DC48'!$A$1:$AA$43</definedName>
    <definedName name="_xlnm.Print_Area" localSheetId="1">EKU!$A$1:$AA$43</definedName>
    <definedName name="_xlnm.Print_Area" localSheetId="4">'GT421'!$A$1:$AA$43</definedName>
    <definedName name="_xlnm.Print_Area" localSheetId="5">'GT422'!$A$1:$AA$43</definedName>
    <definedName name="_xlnm.Print_Area" localSheetId="6">'GT423'!$A$1:$AA$43</definedName>
    <definedName name="_xlnm.Print_Area" localSheetId="8">'GT481'!$A$1:$AA$43</definedName>
    <definedName name="_xlnm.Print_Area" localSheetId="9">'GT484'!$A$1:$AA$43</definedName>
    <definedName name="_xlnm.Print_Area" localSheetId="10">'GT485'!$A$1:$AA$43</definedName>
    <definedName name="_xlnm.Print_Area" localSheetId="2">JHB!$A$1:$AA$43</definedName>
    <definedName name="_xlnm.Print_Area" localSheetId="0">Summary!$A$1:$AA$43</definedName>
    <definedName name="_xlnm.Print_Area" localSheetId="3">TSH!$A$1:$AA$43</definedName>
  </definedNames>
  <calcPr calcId="162913"/>
</workbook>
</file>

<file path=xl/calcChain.xml><?xml version="1.0" encoding="utf-8"?>
<calcChain xmlns="http://schemas.openxmlformats.org/spreadsheetml/2006/main">
  <c r="Y39" i="7" l="1"/>
  <c r="Z39" i="7" s="1"/>
  <c r="Z39" i="8"/>
  <c r="Z39" i="9"/>
  <c r="Z39" i="11"/>
  <c r="W39" i="2"/>
  <c r="Y39" i="2" s="1"/>
  <c r="Z39" i="2" s="1"/>
  <c r="J39" i="2"/>
  <c r="W39" i="3"/>
  <c r="Y39" i="3" s="1"/>
  <c r="Z39" i="3" s="1"/>
  <c r="J39" i="3"/>
  <c r="W39" i="4"/>
  <c r="Y39" i="4" s="1"/>
  <c r="Z39" i="4" s="1"/>
  <c r="J39" i="4"/>
  <c r="W39" i="5"/>
  <c r="Y39" i="5" s="1"/>
  <c r="Z39" i="5" s="1"/>
  <c r="J39" i="5"/>
  <c r="W39" i="6"/>
  <c r="Y39" i="6" s="1"/>
  <c r="Z39" i="6" s="1"/>
  <c r="J39" i="6"/>
  <c r="W39" i="7"/>
  <c r="J39" i="7"/>
  <c r="W39" i="8"/>
  <c r="Y39" i="8" s="1"/>
  <c r="J39" i="8"/>
  <c r="W39" i="9"/>
  <c r="Y39" i="9" s="1"/>
  <c r="J39" i="9"/>
  <c r="W39" i="10"/>
  <c r="Y39" i="10" s="1"/>
  <c r="Z39" i="10" s="1"/>
  <c r="J39" i="10"/>
  <c r="W39" i="11"/>
  <c r="Y39" i="11" s="1"/>
  <c r="J39" i="11"/>
  <c r="W39" i="12"/>
  <c r="Y39" i="12" s="1"/>
  <c r="Z39" i="12" s="1"/>
  <c r="J39" i="12"/>
  <c r="W39" i="1"/>
  <c r="Y39" i="1" s="1"/>
  <c r="Z39" i="1" s="1"/>
  <c r="J39" i="1"/>
  <c r="T38" i="2"/>
  <c r="L38" i="2"/>
  <c r="D38" i="2"/>
  <c r="D40" i="2" s="1"/>
  <c r="U38" i="6"/>
  <c r="M38" i="6"/>
  <c r="E38" i="6"/>
  <c r="E40" i="6" s="1"/>
  <c r="U38" i="7"/>
  <c r="M38" i="7"/>
  <c r="E38" i="7"/>
  <c r="E40" i="7" s="1"/>
  <c r="U38" i="8"/>
  <c r="M38" i="8"/>
  <c r="E38" i="8"/>
  <c r="E40" i="8" s="1"/>
  <c r="U38" i="9"/>
  <c r="M38" i="9"/>
  <c r="E38" i="9"/>
  <c r="E40" i="9" s="1"/>
  <c r="V38" i="10"/>
  <c r="U38" i="10"/>
  <c r="N38" i="10"/>
  <c r="M38" i="10"/>
  <c r="F38" i="10"/>
  <c r="F40" i="10" s="1"/>
  <c r="E38" i="10"/>
  <c r="E40" i="10" s="1"/>
  <c r="V38" i="11"/>
  <c r="U38" i="11"/>
  <c r="N38" i="11"/>
  <c r="M38" i="11"/>
  <c r="F38" i="11"/>
  <c r="F40" i="11" s="1"/>
  <c r="E38" i="11"/>
  <c r="E40" i="11" s="1"/>
  <c r="V38" i="12"/>
  <c r="U38" i="12"/>
  <c r="N38" i="12"/>
  <c r="M38" i="12"/>
  <c r="F38" i="12"/>
  <c r="F40" i="12" s="1"/>
  <c r="E38" i="12"/>
  <c r="E40" i="12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Z27" i="3" s="1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"/>
  <c r="Y27" i="1"/>
  <c r="X27" i="1"/>
  <c r="Z27" i="1" s="1"/>
  <c r="W27" i="1"/>
  <c r="V27" i="1"/>
  <c r="V38" i="1" s="1"/>
  <c r="U27" i="1"/>
  <c r="U38" i="1" s="1"/>
  <c r="T27" i="1"/>
  <c r="S27" i="1"/>
  <c r="R27" i="1"/>
  <c r="Q27" i="1"/>
  <c r="P27" i="1"/>
  <c r="O27" i="1"/>
  <c r="N27" i="1"/>
  <c r="N38" i="1" s="1"/>
  <c r="M27" i="1"/>
  <c r="M38" i="1" s="1"/>
  <c r="L27" i="1"/>
  <c r="K27" i="1"/>
  <c r="J27" i="1"/>
  <c r="I27" i="1"/>
  <c r="H27" i="1"/>
  <c r="G27" i="1"/>
  <c r="F27" i="1"/>
  <c r="F38" i="1" s="1"/>
  <c r="F40" i="1" s="1"/>
  <c r="E27" i="1"/>
  <c r="E38" i="1" s="1"/>
  <c r="E40" i="1" s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V38" i="6" s="1"/>
  <c r="U17" i="6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Z17" i="7" s="1"/>
  <c r="W17" i="7"/>
  <c r="W38" i="7" s="1"/>
  <c r="V17" i="7"/>
  <c r="V38" i="7" s="1"/>
  <c r="U17" i="7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Z17" i="8" s="1"/>
  <c r="W17" i="8"/>
  <c r="W38" i="8" s="1"/>
  <c r="V17" i="8"/>
  <c r="V38" i="8" s="1"/>
  <c r="U17" i="8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V38" i="9" s="1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W38" i="10" s="1"/>
  <c r="V17" i="10"/>
  <c r="U17" i="10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M17" i="10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X17" i="11"/>
  <c r="Z17" i="11" s="1"/>
  <c r="W17" i="11"/>
  <c r="W38" i="11" s="1"/>
  <c r="V17" i="11"/>
  <c r="U17" i="1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M17" i="1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U17" i="12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M17" i="12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E17" i="12"/>
  <c r="D17" i="12"/>
  <c r="D38" i="12" s="1"/>
  <c r="D40" i="12" s="1"/>
  <c r="C17" i="12"/>
  <c r="C38" i="12" s="1"/>
  <c r="C40" i="12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U17" i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M17" i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E17" i="1"/>
  <c r="D17" i="1"/>
  <c r="D38" i="1" s="1"/>
  <c r="D40" i="1" s="1"/>
  <c r="C17" i="1"/>
  <c r="C38" i="1" s="1"/>
  <c r="C40" i="1" s="1"/>
  <c r="H40" i="2" l="1"/>
  <c r="I39" i="2" s="1"/>
  <c r="I40" i="2" s="1"/>
  <c r="Z38" i="10"/>
  <c r="X40" i="10"/>
  <c r="Z40" i="10" s="1"/>
  <c r="Y40" i="11"/>
  <c r="Y40" i="3"/>
  <c r="Z17" i="10"/>
  <c r="X38" i="1"/>
  <c r="X38" i="12"/>
  <c r="X38" i="11"/>
  <c r="X38" i="9"/>
  <c r="X38" i="8"/>
  <c r="X38" i="7"/>
  <c r="X38" i="6"/>
  <c r="X38" i="5"/>
  <c r="X38" i="4"/>
  <c r="X38" i="3"/>
  <c r="X38" i="2"/>
  <c r="Z27" i="7"/>
  <c r="J40" i="1"/>
  <c r="K39" i="1"/>
  <c r="J40" i="9"/>
  <c r="K39" i="9"/>
  <c r="J40" i="5"/>
  <c r="K39" i="5"/>
  <c r="J40" i="10"/>
  <c r="K39" i="10"/>
  <c r="J40" i="6"/>
  <c r="K39" i="6"/>
  <c r="J40" i="2"/>
  <c r="K39" i="2"/>
  <c r="J40" i="11"/>
  <c r="K39" i="11"/>
  <c r="J40" i="7"/>
  <c r="K39" i="7"/>
  <c r="J40" i="3"/>
  <c r="K39" i="3"/>
  <c r="K39" i="12"/>
  <c r="J40" i="12"/>
  <c r="K39" i="8"/>
  <c r="J40" i="8"/>
  <c r="K39" i="4"/>
  <c r="J40" i="4"/>
  <c r="Z38" i="4" l="1"/>
  <c r="X40" i="4"/>
  <c r="Z40" i="4" s="1"/>
  <c r="Z38" i="1"/>
  <c r="X40" i="1"/>
  <c r="Z40" i="1" s="1"/>
  <c r="Z38" i="6"/>
  <c r="X40" i="6"/>
  <c r="Z40" i="6" s="1"/>
  <c r="Z38" i="7"/>
  <c r="X40" i="7"/>
  <c r="Z40" i="7" s="1"/>
  <c r="Z38" i="5"/>
  <c r="X40" i="5"/>
  <c r="Z40" i="5" s="1"/>
  <c r="Z38" i="8"/>
  <c r="X40" i="8"/>
  <c r="Z40" i="8" s="1"/>
  <c r="Z38" i="3"/>
  <c r="X40" i="3"/>
  <c r="Z40" i="3" s="1"/>
  <c r="Z38" i="9"/>
  <c r="X40" i="9"/>
  <c r="Z40" i="9" s="1"/>
  <c r="Z38" i="12"/>
  <c r="X40" i="12"/>
  <c r="Z40" i="12" s="1"/>
  <c r="Z38" i="2"/>
  <c r="X40" i="2"/>
  <c r="Z40" i="2" s="1"/>
  <c r="Z38" i="11"/>
  <c r="X40" i="11"/>
  <c r="Z40" i="11" s="1"/>
  <c r="N39" i="7"/>
  <c r="K40" i="7"/>
  <c r="L39" i="7" s="1"/>
  <c r="L40" i="7" s="1"/>
  <c r="M39" i="7" s="1"/>
  <c r="M40" i="7" s="1"/>
  <c r="K40" i="2"/>
  <c r="L39" i="2" s="1"/>
  <c r="L40" i="2" s="1"/>
  <c r="M39" i="2" s="1"/>
  <c r="M40" i="2" s="1"/>
  <c r="N39" i="2"/>
  <c r="N39" i="10"/>
  <c r="K40" i="10"/>
  <c r="L39" i="10" s="1"/>
  <c r="L40" i="10" s="1"/>
  <c r="M39" i="10" s="1"/>
  <c r="M40" i="10" s="1"/>
  <c r="N39" i="9"/>
  <c r="K40" i="9"/>
  <c r="L39" i="9" s="1"/>
  <c r="L40" i="9" s="1"/>
  <c r="M39" i="9" s="1"/>
  <c r="M40" i="9" s="1"/>
  <c r="N39" i="4"/>
  <c r="K40" i="4"/>
  <c r="L39" i="4" s="1"/>
  <c r="L40" i="4" s="1"/>
  <c r="M39" i="4" s="1"/>
  <c r="M40" i="4" s="1"/>
  <c r="N39" i="12"/>
  <c r="K40" i="12"/>
  <c r="L39" i="12" s="1"/>
  <c r="L40" i="12" s="1"/>
  <c r="M39" i="12" s="1"/>
  <c r="M40" i="12" s="1"/>
  <c r="N39" i="3"/>
  <c r="K40" i="3"/>
  <c r="L39" i="3" s="1"/>
  <c r="L40" i="3" s="1"/>
  <c r="M39" i="3" s="1"/>
  <c r="M40" i="3" s="1"/>
  <c r="N39" i="11"/>
  <c r="K40" i="11"/>
  <c r="L39" i="11" s="1"/>
  <c r="L40" i="11" s="1"/>
  <c r="M39" i="11" s="1"/>
  <c r="M40" i="11" s="1"/>
  <c r="N39" i="6"/>
  <c r="K40" i="6"/>
  <c r="L39" i="6" s="1"/>
  <c r="L40" i="6" s="1"/>
  <c r="M39" i="6" s="1"/>
  <c r="M40" i="6" s="1"/>
  <c r="N39" i="5"/>
  <c r="K40" i="5"/>
  <c r="L39" i="5" s="1"/>
  <c r="L40" i="5" s="1"/>
  <c r="M39" i="5" s="1"/>
  <c r="M40" i="5" s="1"/>
  <c r="N39" i="1"/>
  <c r="K40" i="1"/>
  <c r="L39" i="1" s="1"/>
  <c r="L40" i="1" s="1"/>
  <c r="M39" i="1" s="1"/>
  <c r="M40" i="1" s="1"/>
  <c r="N39" i="8"/>
  <c r="K40" i="8"/>
  <c r="L39" i="8" s="1"/>
  <c r="L40" i="8" s="1"/>
  <c r="M39" i="8" s="1"/>
  <c r="M40" i="8" s="1"/>
  <c r="O39" i="8" l="1"/>
  <c r="N40" i="8"/>
  <c r="N40" i="5"/>
  <c r="O39" i="5"/>
  <c r="O39" i="11"/>
  <c r="N40" i="11"/>
  <c r="O39" i="12"/>
  <c r="N40" i="12"/>
  <c r="N40" i="9"/>
  <c r="O39" i="9"/>
  <c r="N40" i="2"/>
  <c r="O39" i="2"/>
  <c r="N40" i="1"/>
  <c r="O39" i="1"/>
  <c r="O39" i="4"/>
  <c r="N40" i="4"/>
  <c r="N40" i="6"/>
  <c r="O39" i="6"/>
  <c r="N40" i="3"/>
  <c r="O39" i="3"/>
  <c r="N40" i="10"/>
  <c r="O39" i="10"/>
  <c r="O39" i="7"/>
  <c r="N40" i="7"/>
  <c r="R39" i="5" l="1"/>
  <c r="O40" i="5"/>
  <c r="P39" i="5" s="1"/>
  <c r="P40" i="5" s="1"/>
  <c r="Q39" i="5" s="1"/>
  <c r="Q40" i="5" s="1"/>
  <c r="R39" i="3"/>
  <c r="O40" i="3"/>
  <c r="P39" i="3" s="1"/>
  <c r="P40" i="3" s="1"/>
  <c r="Q39" i="3" s="1"/>
  <c r="Q40" i="3" s="1"/>
  <c r="R39" i="4"/>
  <c r="O40" i="4"/>
  <c r="P39" i="4" s="1"/>
  <c r="P40" i="4" s="1"/>
  <c r="Q39" i="4" s="1"/>
  <c r="Q40" i="4" s="1"/>
  <c r="O40" i="2"/>
  <c r="P39" i="2" s="1"/>
  <c r="P40" i="2" s="1"/>
  <c r="Q39" i="2" s="1"/>
  <c r="Q40" i="2" s="1"/>
  <c r="R39" i="2"/>
  <c r="R39" i="7"/>
  <c r="O40" i="7"/>
  <c r="P39" i="7" s="1"/>
  <c r="P40" i="7" s="1"/>
  <c r="Q39" i="7" s="1"/>
  <c r="Q40" i="7" s="1"/>
  <c r="R39" i="12"/>
  <c r="O40" i="12"/>
  <c r="P39" i="12" s="1"/>
  <c r="P40" i="12" s="1"/>
  <c r="Q39" i="12" s="1"/>
  <c r="Q40" i="12" s="1"/>
  <c r="R39" i="10"/>
  <c r="O40" i="10"/>
  <c r="P39" i="10" s="1"/>
  <c r="P40" i="10" s="1"/>
  <c r="Q39" i="10" s="1"/>
  <c r="Q40" i="10" s="1"/>
  <c r="R39" i="6"/>
  <c r="O40" i="6"/>
  <c r="P39" i="6" s="1"/>
  <c r="P40" i="6" s="1"/>
  <c r="Q39" i="6" s="1"/>
  <c r="Q40" i="6" s="1"/>
  <c r="R39" i="1"/>
  <c r="O40" i="1"/>
  <c r="P39" i="1" s="1"/>
  <c r="P40" i="1" s="1"/>
  <c r="Q39" i="1" s="1"/>
  <c r="Q40" i="1" s="1"/>
  <c r="R39" i="9"/>
  <c r="O40" i="9"/>
  <c r="P39" i="9" s="1"/>
  <c r="P40" i="9" s="1"/>
  <c r="Q39" i="9" s="1"/>
  <c r="Q40" i="9" s="1"/>
  <c r="R39" i="11"/>
  <c r="O40" i="11"/>
  <c r="P39" i="11" s="1"/>
  <c r="P40" i="11" s="1"/>
  <c r="Q39" i="11" s="1"/>
  <c r="Q40" i="11" s="1"/>
  <c r="R39" i="8"/>
  <c r="O40" i="8"/>
  <c r="P39" i="8" s="1"/>
  <c r="P40" i="8" s="1"/>
  <c r="Q39" i="8" s="1"/>
  <c r="Q40" i="8" s="1"/>
  <c r="R40" i="1" l="1"/>
  <c r="S39" i="1"/>
  <c r="S39" i="8"/>
  <c r="R40" i="8"/>
  <c r="R40" i="9"/>
  <c r="S39" i="9"/>
  <c r="S39" i="6"/>
  <c r="R40" i="6"/>
  <c r="S39" i="12"/>
  <c r="R40" i="12"/>
  <c r="R40" i="3"/>
  <c r="S39" i="3"/>
  <c r="S39" i="11"/>
  <c r="R40" i="11"/>
  <c r="R40" i="2"/>
  <c r="S39" i="2"/>
  <c r="S39" i="10"/>
  <c r="R40" i="10"/>
  <c r="S39" i="7"/>
  <c r="R40" i="7"/>
  <c r="S39" i="4"/>
  <c r="R40" i="4"/>
  <c r="R40" i="5"/>
  <c r="S39" i="5"/>
  <c r="V39" i="5" l="1"/>
  <c r="S40" i="5"/>
  <c r="T39" i="5" s="1"/>
  <c r="T40" i="5" s="1"/>
  <c r="U39" i="5" s="1"/>
  <c r="U40" i="5" s="1"/>
  <c r="V40" i="5" s="1"/>
  <c r="W40" i="5" s="1"/>
  <c r="V39" i="2"/>
  <c r="S40" i="2"/>
  <c r="T39" i="2" s="1"/>
  <c r="T40" i="2" s="1"/>
  <c r="U39" i="2" s="1"/>
  <c r="U40" i="2" s="1"/>
  <c r="V40" i="2" s="1"/>
  <c r="W40" i="2" s="1"/>
  <c r="V39" i="3"/>
  <c r="S40" i="3"/>
  <c r="T39" i="3" s="1"/>
  <c r="T40" i="3" s="1"/>
  <c r="U39" i="3" s="1"/>
  <c r="U40" i="3" s="1"/>
  <c r="V40" i="3" s="1"/>
  <c r="W40" i="3" s="1"/>
  <c r="V39" i="7"/>
  <c r="S40" i="7"/>
  <c r="T39" i="7" s="1"/>
  <c r="T40" i="7" s="1"/>
  <c r="U39" i="7" s="1"/>
  <c r="U40" i="7" s="1"/>
  <c r="V40" i="7" s="1"/>
  <c r="W40" i="7" s="1"/>
  <c r="V39" i="6"/>
  <c r="S40" i="6"/>
  <c r="T39" i="6" s="1"/>
  <c r="T40" i="6" s="1"/>
  <c r="U39" i="6" s="1"/>
  <c r="U40" i="6" s="1"/>
  <c r="V40" i="6" s="1"/>
  <c r="W40" i="6" s="1"/>
  <c r="V39" i="8"/>
  <c r="S40" i="8"/>
  <c r="T39" i="8" s="1"/>
  <c r="T40" i="8" s="1"/>
  <c r="U39" i="8" s="1"/>
  <c r="U40" i="8" s="1"/>
  <c r="V40" i="8" s="1"/>
  <c r="W40" i="8" s="1"/>
  <c r="V39" i="9"/>
  <c r="S40" i="9"/>
  <c r="T39" i="9" s="1"/>
  <c r="T40" i="9" s="1"/>
  <c r="U39" i="9" s="1"/>
  <c r="U40" i="9" s="1"/>
  <c r="V40" i="9" s="1"/>
  <c r="W40" i="9" s="1"/>
  <c r="V39" i="1"/>
  <c r="S40" i="1"/>
  <c r="T39" i="1" s="1"/>
  <c r="T40" i="1" s="1"/>
  <c r="U39" i="1" s="1"/>
  <c r="U40" i="1" s="1"/>
  <c r="V40" i="1" s="1"/>
  <c r="W40" i="1" s="1"/>
  <c r="V39" i="4"/>
  <c r="S40" i="4"/>
  <c r="T39" i="4" s="1"/>
  <c r="T40" i="4" s="1"/>
  <c r="U39" i="4" s="1"/>
  <c r="U40" i="4" s="1"/>
  <c r="V40" i="4" s="1"/>
  <c r="W40" i="4" s="1"/>
  <c r="V39" i="10"/>
  <c r="S40" i="10"/>
  <c r="T39" i="10" s="1"/>
  <c r="T40" i="10" s="1"/>
  <c r="U39" i="10" s="1"/>
  <c r="U40" i="10" s="1"/>
  <c r="V40" i="10" s="1"/>
  <c r="W40" i="10" s="1"/>
  <c r="V39" i="11"/>
  <c r="S40" i="11"/>
  <c r="T39" i="11" s="1"/>
  <c r="T40" i="11" s="1"/>
  <c r="U39" i="11" s="1"/>
  <c r="U40" i="11" s="1"/>
  <c r="V40" i="11" s="1"/>
  <c r="W40" i="11" s="1"/>
  <c r="V39" i="12"/>
  <c r="S40" i="12"/>
  <c r="T39" i="12" s="1"/>
  <c r="T40" i="12" s="1"/>
  <c r="U39" i="12" s="1"/>
  <c r="U40" i="12" s="1"/>
  <c r="V40" i="12" s="1"/>
  <c r="W40" i="12" s="1"/>
</calcChain>
</file>

<file path=xl/sharedStrings.xml><?xml version="1.0" encoding="utf-8"?>
<sst xmlns="http://schemas.openxmlformats.org/spreadsheetml/2006/main" count="1260" uniqueCount="78">
  <si>
    <t>Gauteng: City of Ekurhuleni (EKU) - Table C7 Quarterly Budgeted Cash Flows ( All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</si>
  <si>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</si>
  <si>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</si>
  <si>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</si>
  <si>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</si>
  <si>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</si>
  <si>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</si>
  <si>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</si>
  <si>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</si>
  <si>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</si>
  <si>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</si>
  <si>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</si>
  <si>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</si>
  <si>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</si>
  <si>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</si>
  <si>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</si>
  <si>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</si>
  <si>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</si>
  <si>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</si>
  <si>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</si>
  <si>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</si>
  <si>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</si>
  <si>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</si>
  <si>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</si>
  <si>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</si>
  <si>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</si>
  <si>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</si>
  <si>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</si>
  <si>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</si>
  <si>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</si>
  <si>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</si>
  <si>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</si>
  <si>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</si>
  <si>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</si>
  <si>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</si>
  <si>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</si>
  <si>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</si>
  <si>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</si>
  <si>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</si>
  <si>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</si>
  <si>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</si>
  <si>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</si>
  <si>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</si>
  <si>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</si>
  <si>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</si>
  <si>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</si>
  <si>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</si>
  <si>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</si>
  <si>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</si>
  <si>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</si>
  <si>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</si>
  <si>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</si>
  <si>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</si>
  <si>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</si>
  <si>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</si>
  <si>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</si>
  <si>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</si>
  <si>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</si>
  <si>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</si>
  <si>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</si>
  <si>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</si>
  <si>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</si>
  <si>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</si>
  <si>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</si>
  <si>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All ) for 2nd Quarter ended 31 December 2021 (Figures Finalised as at 2022/01/29)</t>
  </si>
  <si>
    <t>Gauteng: City of Tshwane (TSH) - Table C7 Quarterly Budgeted Cash Flows ( All ) for 2nd Quarter ended 31 December 2021 (Figures Finalised as at 2022/01/29)</t>
  </si>
  <si>
    <t>Gauteng: Emfuleni (GT421) - Table C7 Quarterly Budgeted Cash Flows ( All ) for 2nd Quarter ended 31 December 2021 (Figures Finalised as at 2022/01/29)</t>
  </si>
  <si>
    <t>Gauteng: Midvaal (GT422) - Table C7 Quarterly Budgeted Cash Flows ( All ) for 2nd Quarter ended 31 December 2021 (Figures Finalised as at 2022/01/29)</t>
  </si>
  <si>
    <t>Gauteng: Lesedi (GT423) - Table C7 Quarterly Budgeted Cash Flows ( All ) for 2nd Quarter ended 31 December 2021 (Figures Finalised as at 2022/01/29)</t>
  </si>
  <si>
    <t>Gauteng: Sedibeng (DC42) - Table C7 Quarterly Budgeted Cash Flows ( All ) for 2nd Quarter ended 31 December 2021 (Figures Finalised as at 2022/01/29)</t>
  </si>
  <si>
    <t>Gauteng: Mogale City (GT481) - Table C7 Quarterly Budgeted Cash Flows ( All ) for 2nd Quarter ended 31 December 2021 (Figures Finalised as at 2022/01/29)</t>
  </si>
  <si>
    <t>Gauteng: Merafong City (GT484) - Table C7 Quarterly Budgeted Cash Flows ( All ) for 2nd Quarter ended 31 December 2021 (Figures Finalised as at 2022/01/29)</t>
  </si>
  <si>
    <t>Gauteng: Rand West City (GT485) - Table C7 Quarterly Budgeted Cash Flows ( All ) for 2nd Quarter ended 31 December 2021 (Figures Finalised as at 2022/01/29)</t>
  </si>
  <si>
    <t>Gauteng: West Rand (DC48) - Table C7 Quarterly Budgeted Cash Flows ( All ) for 2nd Quarter ended 31 December 2021 (Figures Finalised as at 2022/01/29)</t>
  </si>
  <si>
    <t>Summary - Table C7 Quarterly Budgeted Cash Flows ( All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</si>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</sst>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15867069721</v>
      </c>
      <c r="D6" s="18"/>
      <c r="E6" s="19">
        <v>31073798912</v>
      </c>
      <c r="F6" s="20">
        <v>31073798912</v>
      </c>
      <c r="G6" s="20">
        <v>2146027025</v>
      </c>
      <c r="H6" s="20">
        <v>2100254672</v>
      </c>
      <c r="I6" s="20">
        <v>1944965798</v>
      </c>
      <c r="J6" s="20">
        <v>6191247495</v>
      </c>
      <c r="K6" s="20">
        <v>2024636289</v>
      </c>
      <c r="L6" s="20">
        <v>2331726427</v>
      </c>
      <c r="M6" s="20">
        <v>2299303694</v>
      </c>
      <c r="N6" s="20">
        <v>6655666410</v>
      </c>
      <c r="O6" s="20"/>
      <c r="P6" s="20"/>
      <c r="Q6" s="20"/>
      <c r="R6" s="20"/>
      <c r="S6" s="20"/>
      <c r="T6" s="20"/>
      <c r="U6" s="20"/>
      <c r="V6" s="20"/>
      <c r="W6" s="20">
        <v>12846913905</v>
      </c>
      <c r="X6" s="20">
        <v>15417616198</v>
      </c>
      <c r="Y6" s="20">
        <v>-2570702293</v>
      </c>
      <c r="Z6" s="21">
        <v>-16.673798724691796</v>
      </c>
      <c r="AA6" s="22">
        <v>31073798912</v>
      </c>
    </row>
    <row r="7" spans="1:27" ht="13.5" x14ac:dyDescent="0.25">
      <c r="A7" s="23" t="s">
        <v>35</v>
      </c>
      <c r="B7" s="17" t="s">
        <v>32</v>
      </c>
      <c r="C7" s="18">
        <v>45696700518</v>
      </c>
      <c r="D7" s="18"/>
      <c r="E7" s="19">
        <v>92299475217</v>
      </c>
      <c r="F7" s="20">
        <v>92299475217</v>
      </c>
      <c r="G7" s="20">
        <v>6435714154</v>
      </c>
      <c r="H7" s="20">
        <v>8622202464</v>
      </c>
      <c r="I7" s="20">
        <v>8483756377</v>
      </c>
      <c r="J7" s="20">
        <v>23541672995</v>
      </c>
      <c r="K7" s="20">
        <v>7998880499</v>
      </c>
      <c r="L7" s="20">
        <v>7292129737</v>
      </c>
      <c r="M7" s="20">
        <v>6467068315</v>
      </c>
      <c r="N7" s="20">
        <v>21758078551</v>
      </c>
      <c r="O7" s="20"/>
      <c r="P7" s="20"/>
      <c r="Q7" s="20"/>
      <c r="R7" s="20"/>
      <c r="S7" s="20"/>
      <c r="T7" s="20"/>
      <c r="U7" s="20"/>
      <c r="V7" s="20"/>
      <c r="W7" s="20">
        <v>45299751546</v>
      </c>
      <c r="X7" s="20">
        <v>46078832447</v>
      </c>
      <c r="Y7" s="20">
        <v>-779080901</v>
      </c>
      <c r="Z7" s="21">
        <v>-1.6907566004327497</v>
      </c>
      <c r="AA7" s="22">
        <v>92299475217</v>
      </c>
    </row>
    <row r="8" spans="1:27" ht="13.5" x14ac:dyDescent="0.25">
      <c r="A8" s="23" t="s">
        <v>36</v>
      </c>
      <c r="B8" s="17" t="s">
        <v>32</v>
      </c>
      <c r="C8" s="18">
        <v>21473443330</v>
      </c>
      <c r="D8" s="18"/>
      <c r="E8" s="19">
        <v>7722517082</v>
      </c>
      <c r="F8" s="20">
        <v>7722517082</v>
      </c>
      <c r="G8" s="20">
        <v>1558325339</v>
      </c>
      <c r="H8" s="20">
        <v>2760108704</v>
      </c>
      <c r="I8" s="20">
        <v>904748695</v>
      </c>
      <c r="J8" s="20">
        <v>5223182738</v>
      </c>
      <c r="K8" s="20">
        <v>1509376732</v>
      </c>
      <c r="L8" s="20">
        <v>1117328859</v>
      </c>
      <c r="M8" s="20">
        <v>3159944984</v>
      </c>
      <c r="N8" s="20">
        <v>5786650575</v>
      </c>
      <c r="O8" s="20"/>
      <c r="P8" s="20"/>
      <c r="Q8" s="20"/>
      <c r="R8" s="20"/>
      <c r="S8" s="20"/>
      <c r="T8" s="20"/>
      <c r="U8" s="20"/>
      <c r="V8" s="20"/>
      <c r="W8" s="20">
        <v>11009833313</v>
      </c>
      <c r="X8" s="20">
        <v>3899292478</v>
      </c>
      <c r="Y8" s="20">
        <v>7110540835</v>
      </c>
      <c r="Z8" s="21">
        <v>182.35464190280729</v>
      </c>
      <c r="AA8" s="22">
        <v>7722517082</v>
      </c>
    </row>
    <row r="9" spans="1:27" ht="13.5" x14ac:dyDescent="0.25">
      <c r="A9" s="23" t="s">
        <v>37</v>
      </c>
      <c r="B9" s="17" t="s">
        <v>6</v>
      </c>
      <c r="C9" s="18">
        <v>7579483446</v>
      </c>
      <c r="D9" s="18"/>
      <c r="E9" s="19">
        <v>12014427285</v>
      </c>
      <c r="F9" s="20">
        <v>12014427285</v>
      </c>
      <c r="G9" s="20">
        <v>1847627795</v>
      </c>
      <c r="H9" s="20">
        <v>2749112685</v>
      </c>
      <c r="I9" s="20">
        <v>129015361</v>
      </c>
      <c r="J9" s="20">
        <v>4725755841</v>
      </c>
      <c r="K9" s="20">
        <v>285928081</v>
      </c>
      <c r="L9" s="20">
        <v>375737208</v>
      </c>
      <c r="M9" s="20">
        <v>3140031220</v>
      </c>
      <c r="N9" s="20">
        <v>3801696509</v>
      </c>
      <c r="O9" s="20"/>
      <c r="P9" s="20"/>
      <c r="Q9" s="20"/>
      <c r="R9" s="20"/>
      <c r="S9" s="20"/>
      <c r="T9" s="20"/>
      <c r="U9" s="20"/>
      <c r="V9" s="20"/>
      <c r="W9" s="20">
        <v>8527452350</v>
      </c>
      <c r="X9" s="20">
        <v>7094166062</v>
      </c>
      <c r="Y9" s="20">
        <v>1433286288</v>
      </c>
      <c r="Z9" s="21">
        <v>20.20373184774202</v>
      </c>
      <c r="AA9" s="22">
        <v>12014427285</v>
      </c>
    </row>
    <row r="10" spans="1:27" ht="13.5" x14ac:dyDescent="0.25">
      <c r="A10" s="23" t="s">
        <v>38</v>
      </c>
      <c r="B10" s="17" t="s">
        <v>6</v>
      </c>
      <c r="C10" s="18">
        <v>3578465952</v>
      </c>
      <c r="D10" s="18"/>
      <c r="E10" s="19">
        <v>7494531352</v>
      </c>
      <c r="F10" s="20">
        <v>7494531352</v>
      </c>
      <c r="G10" s="20">
        <v>950233338</v>
      </c>
      <c r="H10" s="20">
        <v>820671304</v>
      </c>
      <c r="I10" s="20">
        <v>31851000</v>
      </c>
      <c r="J10" s="20">
        <v>1802755642</v>
      </c>
      <c r="K10" s="20">
        <v>81859010</v>
      </c>
      <c r="L10" s="20">
        <v>1092009006</v>
      </c>
      <c r="M10" s="20">
        <v>209869474</v>
      </c>
      <c r="N10" s="20">
        <v>1383737490</v>
      </c>
      <c r="O10" s="20"/>
      <c r="P10" s="20"/>
      <c r="Q10" s="20"/>
      <c r="R10" s="20"/>
      <c r="S10" s="20"/>
      <c r="T10" s="20"/>
      <c r="U10" s="20"/>
      <c r="V10" s="20"/>
      <c r="W10" s="20">
        <v>3186493132</v>
      </c>
      <c r="X10" s="20">
        <v>3691563694</v>
      </c>
      <c r="Y10" s="20">
        <v>-505070562</v>
      </c>
      <c r="Z10" s="21">
        <v>-13.681751254106899</v>
      </c>
      <c r="AA10" s="22">
        <v>7494531352</v>
      </c>
    </row>
    <row r="11" spans="1:27" ht="13.5" x14ac:dyDescent="0.25">
      <c r="A11" s="23" t="s">
        <v>39</v>
      </c>
      <c r="B11" s="17" t="s">
        <v>32</v>
      </c>
      <c r="C11" s="18">
        <v>215053706</v>
      </c>
      <c r="D11" s="18"/>
      <c r="E11" s="19">
        <v>393193115</v>
      </c>
      <c r="F11" s="20">
        <v>393193115</v>
      </c>
      <c r="G11" s="20">
        <v>18838428</v>
      </c>
      <c r="H11" s="20">
        <v>37252813</v>
      </c>
      <c r="I11" s="20">
        <v>37345779</v>
      </c>
      <c r="J11" s="20">
        <v>93437020</v>
      </c>
      <c r="K11" s="20">
        <v>18856063</v>
      </c>
      <c r="L11" s="20">
        <v>29588518</v>
      </c>
      <c r="M11" s="20">
        <v>15460983</v>
      </c>
      <c r="N11" s="20">
        <v>63905564</v>
      </c>
      <c r="O11" s="20"/>
      <c r="P11" s="20"/>
      <c r="Q11" s="20"/>
      <c r="R11" s="20"/>
      <c r="S11" s="20"/>
      <c r="T11" s="20"/>
      <c r="U11" s="20"/>
      <c r="V11" s="20"/>
      <c r="W11" s="20">
        <v>157342584</v>
      </c>
      <c r="X11" s="20">
        <v>196611087</v>
      </c>
      <c r="Y11" s="20">
        <v>-39268503</v>
      </c>
      <c r="Z11" s="21">
        <v>-19.972679872320732</v>
      </c>
      <c r="AA11" s="22">
        <v>393193115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-18494404939</v>
      </c>
      <c r="D14" s="18"/>
      <c r="E14" s="19">
        <v>-117584267398</v>
      </c>
      <c r="F14" s="20">
        <v>-117584267398</v>
      </c>
      <c r="G14" s="20">
        <v>-9684533916</v>
      </c>
      <c r="H14" s="20">
        <v>-11283788338</v>
      </c>
      <c r="I14" s="20">
        <v>-11792739600</v>
      </c>
      <c r="J14" s="20">
        <v>-32761061854</v>
      </c>
      <c r="K14" s="20">
        <v>-10095618168</v>
      </c>
      <c r="L14" s="20">
        <v>-9460853029</v>
      </c>
      <c r="M14" s="20">
        <v>-10708684874</v>
      </c>
      <c r="N14" s="20">
        <v>-30265156071</v>
      </c>
      <c r="O14" s="20"/>
      <c r="P14" s="20"/>
      <c r="Q14" s="20"/>
      <c r="R14" s="20"/>
      <c r="S14" s="20"/>
      <c r="T14" s="20"/>
      <c r="U14" s="20"/>
      <c r="V14" s="20"/>
      <c r="W14" s="20">
        <v>-63026217925</v>
      </c>
      <c r="X14" s="20">
        <v>-58373428342</v>
      </c>
      <c r="Y14" s="20">
        <v>-4652789583</v>
      </c>
      <c r="Z14" s="21">
        <v>7.9707320867640261</v>
      </c>
      <c r="AA14" s="22">
        <v>-117584267398</v>
      </c>
    </row>
    <row r="15" spans="1:27" ht="13.5" x14ac:dyDescent="0.25">
      <c r="A15" s="23" t="s">
        <v>43</v>
      </c>
      <c r="B15" s="17" t="s">
        <v>32</v>
      </c>
      <c r="C15" s="18">
        <v>613289124</v>
      </c>
      <c r="D15" s="18"/>
      <c r="E15" s="19">
        <v>-3243419916</v>
      </c>
      <c r="F15" s="20">
        <v>-3243419916</v>
      </c>
      <c r="G15" s="20">
        <v>-56640646</v>
      </c>
      <c r="H15" s="20"/>
      <c r="I15" s="20">
        <v>-47495433</v>
      </c>
      <c r="J15" s="20">
        <v>-104136079</v>
      </c>
      <c r="K15" s="20">
        <v>-260897147</v>
      </c>
      <c r="L15" s="20">
        <v>-56502063</v>
      </c>
      <c r="M15" s="20">
        <v>-794098518</v>
      </c>
      <c r="N15" s="20">
        <v>-1111497728</v>
      </c>
      <c r="O15" s="20"/>
      <c r="P15" s="20"/>
      <c r="Q15" s="20"/>
      <c r="R15" s="20"/>
      <c r="S15" s="20"/>
      <c r="T15" s="20"/>
      <c r="U15" s="20"/>
      <c r="V15" s="20"/>
      <c r="W15" s="20">
        <v>-1215633807</v>
      </c>
      <c r="X15" s="20">
        <v>-1620683266</v>
      </c>
      <c r="Y15" s="20">
        <v>405049459</v>
      </c>
      <c r="Z15" s="21">
        <v>-24.992511954522769</v>
      </c>
      <c r="AA15" s="22">
        <v>-3243419916</v>
      </c>
    </row>
    <row r="16" spans="1:27" ht="13.5" x14ac:dyDescent="0.25">
      <c r="A16" s="23" t="s">
        <v>44</v>
      </c>
      <c r="B16" s="17" t="s">
        <v>6</v>
      </c>
      <c r="C16" s="18">
        <v>-207974213</v>
      </c>
      <c r="D16" s="18"/>
      <c r="E16" s="19">
        <v>-1656360650</v>
      </c>
      <c r="F16" s="20">
        <v>-1656360650</v>
      </c>
      <c r="G16" s="20">
        <v>-2591738</v>
      </c>
      <c r="H16" s="20">
        <v>-6126047</v>
      </c>
      <c r="I16" s="20">
        <v>2163380</v>
      </c>
      <c r="J16" s="20">
        <v>-6554405</v>
      </c>
      <c r="K16" s="20">
        <v>-1890387</v>
      </c>
      <c r="L16" s="20">
        <v>-10366452</v>
      </c>
      <c r="M16" s="20">
        <v>-8077124</v>
      </c>
      <c r="N16" s="20">
        <v>-20333963</v>
      </c>
      <c r="O16" s="20"/>
      <c r="P16" s="20"/>
      <c r="Q16" s="20"/>
      <c r="R16" s="20"/>
      <c r="S16" s="20"/>
      <c r="T16" s="20"/>
      <c r="U16" s="20"/>
      <c r="V16" s="20"/>
      <c r="W16" s="20">
        <v>-26888368</v>
      </c>
      <c r="X16" s="20">
        <v>-833897852</v>
      </c>
      <c r="Y16" s="20">
        <v>807009484</v>
      </c>
      <c r="Z16" s="21">
        <v>-96.775580134244066</v>
      </c>
      <c r="AA16" s="22">
        <v>-1656360650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76321126645</v>
      </c>
      <c r="D17" s="26">
        <f>SUM(D6:D16)</f>
        <v>0</v>
      </c>
      <c r="E17" s="27">
        <f t="shared" si="0"/>
        <v>28513894999</v>
      </c>
      <c r="F17" s="28">
        <f t="shared" si="0"/>
        <v>28513894999</v>
      </c>
      <c r="G17" s="28">
        <f t="shared" si="0"/>
        <v>3212999779</v>
      </c>
      <c r="H17" s="28">
        <f t="shared" si="0"/>
        <v>5799688257</v>
      </c>
      <c r="I17" s="28">
        <f t="shared" si="0"/>
        <v>-306388643</v>
      </c>
      <c r="J17" s="28">
        <f t="shared" si="0"/>
        <v>8706299393</v>
      </c>
      <c r="K17" s="28">
        <f t="shared" si="0"/>
        <v>1561130972</v>
      </c>
      <c r="L17" s="28">
        <f t="shared" si="0"/>
        <v>2710798211</v>
      </c>
      <c r="M17" s="28">
        <f t="shared" si="0"/>
        <v>3780818154</v>
      </c>
      <c r="N17" s="28">
        <f t="shared" si="0"/>
        <v>8052747337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16759046730</v>
      </c>
      <c r="X17" s="28">
        <f t="shared" si="0"/>
        <v>15550072506</v>
      </c>
      <c r="Y17" s="28">
        <f t="shared" si="0"/>
        <v>1208974224</v>
      </c>
      <c r="Z17" s="29">
        <f>+IF(X17&lt;&gt;0,+(Y17/X17)*100,0)</f>
        <v>7.7747176004067953</v>
      </c>
      <c r="AA17" s="30">
        <f>SUM(AA6:AA16)</f>
        <v>28513894999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32669000</v>
      </c>
      <c r="F21" s="20">
        <v>32669000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16334502</v>
      </c>
      <c r="Y21" s="36">
        <v>-16334502</v>
      </c>
      <c r="Z21" s="37">
        <v>-100</v>
      </c>
      <c r="AA21" s="38">
        <v>32669000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75059108</v>
      </c>
      <c r="D23" s="40"/>
      <c r="E23" s="19">
        <v>-129871230</v>
      </c>
      <c r="F23" s="20">
        <v>90660001</v>
      </c>
      <c r="G23" s="36">
        <v>5975977</v>
      </c>
      <c r="H23" s="36">
        <v>1007546</v>
      </c>
      <c r="I23" s="36">
        <v>525240</v>
      </c>
      <c r="J23" s="20">
        <v>7508763</v>
      </c>
      <c r="K23" s="36">
        <v>-71198</v>
      </c>
      <c r="L23" s="36">
        <v>67818</v>
      </c>
      <c r="M23" s="20">
        <v>1373900</v>
      </c>
      <c r="N23" s="36">
        <v>1370520</v>
      </c>
      <c r="O23" s="36"/>
      <c r="P23" s="36"/>
      <c r="Q23" s="20"/>
      <c r="R23" s="36"/>
      <c r="S23" s="36"/>
      <c r="T23" s="20"/>
      <c r="U23" s="36"/>
      <c r="V23" s="36"/>
      <c r="W23" s="36">
        <v>8879283</v>
      </c>
      <c r="X23" s="20">
        <v>-19605615</v>
      </c>
      <c r="Y23" s="36">
        <v>28484898</v>
      </c>
      <c r="Z23" s="37">
        <v>-145.28948977117017</v>
      </c>
      <c r="AA23" s="38">
        <v>90660001</v>
      </c>
    </row>
    <row r="24" spans="1:27" ht="13.5" x14ac:dyDescent="0.25">
      <c r="A24" s="23" t="s">
        <v>51</v>
      </c>
      <c r="B24" s="17" t="s">
        <v>32</v>
      </c>
      <c r="C24" s="18">
        <v>56914259</v>
      </c>
      <c r="D24" s="18"/>
      <c r="E24" s="19">
        <v>-3005445663</v>
      </c>
      <c r="F24" s="20">
        <v>3003039960</v>
      </c>
      <c r="G24" s="20">
        <v>-2172463302</v>
      </c>
      <c r="H24" s="20">
        <v>3469346479</v>
      </c>
      <c r="I24" s="20">
        <v>-1074909020</v>
      </c>
      <c r="J24" s="20">
        <v>221974157</v>
      </c>
      <c r="K24" s="20">
        <v>303018509</v>
      </c>
      <c r="L24" s="20">
        <v>-316203521</v>
      </c>
      <c r="M24" s="20">
        <v>-168178380</v>
      </c>
      <c r="N24" s="20">
        <v>-181363392</v>
      </c>
      <c r="O24" s="20"/>
      <c r="P24" s="20"/>
      <c r="Q24" s="20"/>
      <c r="R24" s="20"/>
      <c r="S24" s="20"/>
      <c r="T24" s="20"/>
      <c r="U24" s="20"/>
      <c r="V24" s="20"/>
      <c r="W24" s="20">
        <v>40610765</v>
      </c>
      <c r="X24" s="20">
        <v>-1202852</v>
      </c>
      <c r="Y24" s="20">
        <v>41813617</v>
      </c>
      <c r="Z24" s="21">
        <v>-3476.2062996943932</v>
      </c>
      <c r="AA24" s="22">
        <v>3003039960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-3724806595</v>
      </c>
      <c r="D26" s="18"/>
      <c r="E26" s="19">
        <v>-8921019145</v>
      </c>
      <c r="F26" s="20">
        <v>-8921019145</v>
      </c>
      <c r="G26" s="20">
        <v>-20280169</v>
      </c>
      <c r="H26" s="20">
        <v>-53861712</v>
      </c>
      <c r="I26" s="20">
        <v>-148051522</v>
      </c>
      <c r="J26" s="20">
        <v>-222193403</v>
      </c>
      <c r="K26" s="20">
        <v>-252277348</v>
      </c>
      <c r="L26" s="20">
        <v>-261234339</v>
      </c>
      <c r="M26" s="20">
        <v>-366438634</v>
      </c>
      <c r="N26" s="20">
        <v>-879950321</v>
      </c>
      <c r="O26" s="20"/>
      <c r="P26" s="20"/>
      <c r="Q26" s="20"/>
      <c r="R26" s="20"/>
      <c r="S26" s="20"/>
      <c r="T26" s="20"/>
      <c r="U26" s="20"/>
      <c r="V26" s="20"/>
      <c r="W26" s="20">
        <v>-1102143724</v>
      </c>
      <c r="X26" s="20">
        <v>-4293746269</v>
      </c>
      <c r="Y26" s="20">
        <v>3191602545</v>
      </c>
      <c r="Z26" s="21">
        <v>-74.331419349176258</v>
      </c>
      <c r="AA26" s="22">
        <v>-8921019145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-3592833228</v>
      </c>
      <c r="D27" s="26">
        <f>SUM(D21:D26)</f>
        <v>0</v>
      </c>
      <c r="E27" s="27">
        <f t="shared" si="1"/>
        <v>-12023667038</v>
      </c>
      <c r="F27" s="28">
        <f t="shared" si="1"/>
        <v>-5794650184</v>
      </c>
      <c r="G27" s="28">
        <f t="shared" si="1"/>
        <v>-2186767494</v>
      </c>
      <c r="H27" s="28">
        <f t="shared" si="1"/>
        <v>3416492313</v>
      </c>
      <c r="I27" s="28">
        <f t="shared" si="1"/>
        <v>-1222435302</v>
      </c>
      <c r="J27" s="28">
        <f t="shared" si="1"/>
        <v>7289517</v>
      </c>
      <c r="K27" s="28">
        <f t="shared" si="1"/>
        <v>50669963</v>
      </c>
      <c r="L27" s="28">
        <f t="shared" si="1"/>
        <v>-577370042</v>
      </c>
      <c r="M27" s="28">
        <f t="shared" si="1"/>
        <v>-533243114</v>
      </c>
      <c r="N27" s="28">
        <f t="shared" si="1"/>
        <v>-1059943193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-1052653676</v>
      </c>
      <c r="X27" s="28">
        <f t="shared" si="1"/>
        <v>-4298220234</v>
      </c>
      <c r="Y27" s="28">
        <f t="shared" si="1"/>
        <v>3245566558</v>
      </c>
      <c r="Z27" s="29">
        <f>+IF(X27&lt;&gt;0,+(Y27/X27)*100,0)</f>
        <v>-75.509545377101773</v>
      </c>
      <c r="AA27" s="30">
        <f>SUM(AA21:AA26)</f>
        <v>-5794650184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>
        <v>-13736888</v>
      </c>
      <c r="F31" s="20">
        <v>-13736888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-13736888</v>
      </c>
      <c r="Y31" s="20">
        <v>13736888</v>
      </c>
      <c r="Z31" s="21">
        <v>-100</v>
      </c>
      <c r="AA31" s="22">
        <v>-13736888</v>
      </c>
    </row>
    <row r="32" spans="1:27" ht="13.5" x14ac:dyDescent="0.25">
      <c r="A32" s="23" t="s">
        <v>56</v>
      </c>
      <c r="B32" s="17" t="s">
        <v>32</v>
      </c>
      <c r="C32" s="18">
        <v>2988369000</v>
      </c>
      <c r="D32" s="18"/>
      <c r="E32" s="19">
        <v>3058585020</v>
      </c>
      <c r="F32" s="20">
        <v>3058585020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13292508</v>
      </c>
      <c r="Y32" s="20">
        <v>-13292508</v>
      </c>
      <c r="Z32" s="21">
        <v>-100</v>
      </c>
      <c r="AA32" s="22">
        <v>3058585020</v>
      </c>
    </row>
    <row r="33" spans="1:27" ht="13.5" x14ac:dyDescent="0.25">
      <c r="A33" s="23" t="s">
        <v>57</v>
      </c>
      <c r="B33" s="17" t="s">
        <v>32</v>
      </c>
      <c r="C33" s="18">
        <v>273868267</v>
      </c>
      <c r="D33" s="18"/>
      <c r="E33" s="19">
        <v>-653361140</v>
      </c>
      <c r="F33" s="20">
        <v>-289559591</v>
      </c>
      <c r="G33" s="20">
        <v>1169992003</v>
      </c>
      <c r="H33" s="36">
        <v>-1330332032</v>
      </c>
      <c r="I33" s="36">
        <v>96931222</v>
      </c>
      <c r="J33" s="36">
        <v>-63408807</v>
      </c>
      <c r="K33" s="20">
        <v>-37394601</v>
      </c>
      <c r="L33" s="20">
        <v>46236514</v>
      </c>
      <c r="M33" s="20">
        <v>-77844781</v>
      </c>
      <c r="N33" s="20">
        <v>-69002868</v>
      </c>
      <c r="O33" s="36"/>
      <c r="P33" s="36"/>
      <c r="Q33" s="36"/>
      <c r="R33" s="20"/>
      <c r="S33" s="20"/>
      <c r="T33" s="20"/>
      <c r="U33" s="20"/>
      <c r="V33" s="36"/>
      <c r="W33" s="36">
        <v>-132411675</v>
      </c>
      <c r="X33" s="36">
        <v>-511261997</v>
      </c>
      <c r="Y33" s="20">
        <v>378850322</v>
      </c>
      <c r="Z33" s="21">
        <v>-74.101013613965122</v>
      </c>
      <c r="AA33" s="22">
        <v>-289559591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-1408587881</v>
      </c>
      <c r="D35" s="18"/>
      <c r="E35" s="19">
        <v>-39107807</v>
      </c>
      <c r="F35" s="20">
        <v>-39107807</v>
      </c>
      <c r="G35" s="20">
        <v>-641973</v>
      </c>
      <c r="H35" s="20">
        <v>-638826</v>
      </c>
      <c r="I35" s="20">
        <v>46811909</v>
      </c>
      <c r="J35" s="20">
        <v>45531110</v>
      </c>
      <c r="K35" s="20">
        <v>38718555</v>
      </c>
      <c r="L35" s="20">
        <v>38724412</v>
      </c>
      <c r="M35" s="20">
        <v>413879206</v>
      </c>
      <c r="N35" s="20">
        <v>491322173</v>
      </c>
      <c r="O35" s="20"/>
      <c r="P35" s="20"/>
      <c r="Q35" s="20"/>
      <c r="R35" s="20"/>
      <c r="S35" s="20"/>
      <c r="T35" s="20"/>
      <c r="U35" s="20"/>
      <c r="V35" s="20"/>
      <c r="W35" s="20">
        <v>536853283</v>
      </c>
      <c r="X35" s="20">
        <v>-19553910</v>
      </c>
      <c r="Y35" s="20">
        <v>556407193</v>
      </c>
      <c r="Z35" s="21">
        <v>-2845.5034977659197</v>
      </c>
      <c r="AA35" s="22">
        <v>-39107807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1853649386</v>
      </c>
      <c r="D36" s="26">
        <f>SUM(D31:D35)</f>
        <v>0</v>
      </c>
      <c r="E36" s="27">
        <f t="shared" si="2"/>
        <v>2352379185</v>
      </c>
      <c r="F36" s="28">
        <f t="shared" si="2"/>
        <v>2716180734</v>
      </c>
      <c r="G36" s="28">
        <f t="shared" si="2"/>
        <v>1169350030</v>
      </c>
      <c r="H36" s="28">
        <f t="shared" si="2"/>
        <v>-1330970858</v>
      </c>
      <c r="I36" s="28">
        <f t="shared" si="2"/>
        <v>143743131</v>
      </c>
      <c r="J36" s="28">
        <f t="shared" si="2"/>
        <v>-17877697</v>
      </c>
      <c r="K36" s="28">
        <f t="shared" si="2"/>
        <v>1323954</v>
      </c>
      <c r="L36" s="28">
        <f t="shared" si="2"/>
        <v>84960926</v>
      </c>
      <c r="M36" s="28">
        <f t="shared" si="2"/>
        <v>336034425</v>
      </c>
      <c r="N36" s="28">
        <f t="shared" si="2"/>
        <v>422319305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404441608</v>
      </c>
      <c r="X36" s="28">
        <f t="shared" si="2"/>
        <v>-531260287</v>
      </c>
      <c r="Y36" s="28">
        <f t="shared" si="2"/>
        <v>935701895</v>
      </c>
      <c r="Z36" s="29">
        <f>+IF(X36&lt;&gt;0,+(Y36/X36)*100,0)</f>
        <v>-176.12871089684893</v>
      </c>
      <c r="AA36" s="30">
        <f>SUM(AA31:AA35)</f>
        <v>2716180734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74581942803</v>
      </c>
      <c r="D38" s="32">
        <f>+D17+D27+D36</f>
        <v>0</v>
      </c>
      <c r="E38" s="33">
        <f t="shared" si="3"/>
        <v>18842607146</v>
      </c>
      <c r="F38" s="2">
        <f t="shared" si="3"/>
        <v>25435425549</v>
      </c>
      <c r="G38" s="2">
        <f t="shared" si="3"/>
        <v>2195582315</v>
      </c>
      <c r="H38" s="2">
        <f t="shared" si="3"/>
        <v>7885209712</v>
      </c>
      <c r="I38" s="2">
        <f t="shared" si="3"/>
        <v>-1385080814</v>
      </c>
      <c r="J38" s="2">
        <f t="shared" si="3"/>
        <v>8695711213</v>
      </c>
      <c r="K38" s="2">
        <f t="shared" si="3"/>
        <v>1613124889</v>
      </c>
      <c r="L38" s="2">
        <f t="shared" si="3"/>
        <v>2218389095</v>
      </c>
      <c r="M38" s="2">
        <f t="shared" si="3"/>
        <v>3583609465</v>
      </c>
      <c r="N38" s="2">
        <f t="shared" si="3"/>
        <v>7415123449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16110834662</v>
      </c>
      <c r="X38" s="2">
        <f t="shared" si="3"/>
        <v>10720591985</v>
      </c>
      <c r="Y38" s="2">
        <f t="shared" si="3"/>
        <v>5390242677</v>
      </c>
      <c r="Z38" s="34">
        <f>+IF(X38&lt;&gt;0,+(Y38/X38)*100,0)</f>
        <v>50.279337974450492</v>
      </c>
      <c r="AA38" s="35">
        <f>+AA17+AA27+AA36</f>
        <v>25435425549</v>
      </c>
    </row>
    <row r="39" spans="1:27" ht="13.5" x14ac:dyDescent="0.25">
      <c r="A39" s="23" t="s">
        <v>61</v>
      </c>
      <c r="B39" s="17"/>
      <c r="C39" s="32">
        <v>8330767274</v>
      </c>
      <c r="D39" s="32"/>
      <c r="E39" s="33">
        <v>6311786074</v>
      </c>
      <c r="F39" s="2">
        <v>6311786074</v>
      </c>
      <c r="G39" s="2">
        <v>2128438379</v>
      </c>
      <c r="H39" s="2">
        <f>+G40+H60</f>
        <v>5021324470</v>
      </c>
      <c r="I39" s="2">
        <f>+H40+I60</f>
        <v>11001536181</v>
      </c>
      <c r="J39" s="2">
        <f>+G39</f>
        <v>2128438379</v>
      </c>
      <c r="K39" s="2">
        <f>+I40+K60</f>
        <v>8575476927</v>
      </c>
      <c r="L39" s="2">
        <f>+K40+L60</f>
        <v>9353494667</v>
      </c>
      <c r="M39" s="2">
        <f>+L40+M60</f>
        <v>13243257663</v>
      </c>
      <c r="N39" s="2">
        <f>+K39</f>
        <v>8575476927</v>
      </c>
      <c r="O39" s="2">
        <f>+M40+O60</f>
        <v>16826867128</v>
      </c>
      <c r="P39" s="2">
        <f>+O40+P60</f>
        <v>16826867128</v>
      </c>
      <c r="Q39" s="2">
        <f>+P40+Q60</f>
        <v>16826867128</v>
      </c>
      <c r="R39" s="2">
        <f>+O39</f>
        <v>16826867128</v>
      </c>
      <c r="S39" s="2">
        <f>+Q40+S60</f>
        <v>16826867128</v>
      </c>
      <c r="T39" s="2">
        <f>+S40+T60</f>
        <v>16826867128</v>
      </c>
      <c r="U39" s="2">
        <f>+T40+U60</f>
        <v>16826867128</v>
      </c>
      <c r="V39" s="2">
        <f>+S39</f>
        <v>16826867128</v>
      </c>
      <c r="W39" s="2">
        <f>+G39</f>
        <v>2128438379</v>
      </c>
      <c r="X39" s="2">
        <v>-42062011</v>
      </c>
      <c r="Y39" s="2">
        <f>+W39-X39</f>
        <v>2170500390</v>
      </c>
      <c r="Z39" s="34">
        <f>+IF(X39&lt;&gt;0,+(Y39/X39)*100,0)</f>
        <v>-5160.2392239401015</v>
      </c>
      <c r="AA39" s="35">
        <v>6311786074</v>
      </c>
    </row>
    <row r="40" spans="1:27" ht="13.5" x14ac:dyDescent="0.25">
      <c r="A40" s="41" t="s">
        <v>63</v>
      </c>
      <c r="B40" s="42" t="s">
        <v>62</v>
      </c>
      <c r="C40" s="43">
        <f>+C38+C39</f>
        <v>82912710077</v>
      </c>
      <c r="D40" s="43">
        <f t="shared" ref="D40:AA40" si="4">+D38+D39</f>
        <v>0</v>
      </c>
      <c r="E40" s="44">
        <f t="shared" si="4"/>
        <v>25154393220</v>
      </c>
      <c r="F40" s="45">
        <f t="shared" si="4"/>
        <v>31747211623</v>
      </c>
      <c r="G40" s="45">
        <f t="shared" si="4"/>
        <v>4324020694</v>
      </c>
      <c r="H40" s="45">
        <f t="shared" si="4"/>
        <v>12906534182</v>
      </c>
      <c r="I40" s="45">
        <f t="shared" si="4"/>
        <v>9616455367</v>
      </c>
      <c r="J40" s="45">
        <f>+I40</f>
        <v>9616455367</v>
      </c>
      <c r="K40" s="45">
        <f t="shared" si="4"/>
        <v>10188601816</v>
      </c>
      <c r="L40" s="45">
        <f t="shared" si="4"/>
        <v>11571883762</v>
      </c>
      <c r="M40" s="45">
        <f t="shared" si="4"/>
        <v>16826867128</v>
      </c>
      <c r="N40" s="45">
        <f>+M40</f>
        <v>16826867128</v>
      </c>
      <c r="O40" s="45">
        <f t="shared" si="4"/>
        <v>16826867128</v>
      </c>
      <c r="P40" s="45">
        <f t="shared" si="4"/>
        <v>16826867128</v>
      </c>
      <c r="Q40" s="45">
        <f t="shared" si="4"/>
        <v>16826867128</v>
      </c>
      <c r="R40" s="45">
        <f>+Q40</f>
        <v>16826867128</v>
      </c>
      <c r="S40" s="45">
        <f t="shared" si="4"/>
        <v>16826867128</v>
      </c>
      <c r="T40" s="45">
        <f t="shared" si="4"/>
        <v>16826867128</v>
      </c>
      <c r="U40" s="45">
        <f t="shared" si="4"/>
        <v>16826867128</v>
      </c>
      <c r="V40" s="45">
        <f>+U40</f>
        <v>16826867128</v>
      </c>
      <c r="W40" s="45">
        <f>+V40</f>
        <v>16826867128</v>
      </c>
      <c r="X40" s="45">
        <f t="shared" si="4"/>
        <v>10678529974</v>
      </c>
      <c r="Y40" s="45">
        <f t="shared" si="4"/>
        <v>7560743067</v>
      </c>
      <c r="Z40" s="46">
        <f>+IF(X40&lt;&gt;0,+(Y40/X40)*100,0)</f>
        <v>70.803219969498016</v>
      </c>
      <c r="AA40" s="47">
        <f t="shared" si="4"/>
        <v>31747211623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2128438379</v>
      </c>
      <c r="H60">
        <v>697303776</v>
      </c>
      <c r="I60">
        <v>-1904998001</v>
      </c>
      <c r="J60">
        <v>2128438379</v>
      </c>
      <c r="K60">
        <v>-1040978440</v>
      </c>
      <c r="L60">
        <v>-835107149</v>
      </c>
      <c r="M60">
        <v>1671373901</v>
      </c>
      <c r="N60">
        <v>-1040978440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3551489661</v>
      </c>
      <c r="D6" s="18"/>
      <c r="E6" s="19">
        <v>8636031885</v>
      </c>
      <c r="F6" s="20">
        <v>8636031885</v>
      </c>
      <c r="G6" s="20">
        <v>480579277</v>
      </c>
      <c r="H6" s="20">
        <v>401961121</v>
      </c>
      <c r="I6" s="20">
        <v>138575402</v>
      </c>
      <c r="J6" s="20">
        <v>1021115800</v>
      </c>
      <c r="K6" s="20">
        <v>161639127</v>
      </c>
      <c r="L6" s="20">
        <v>468982362</v>
      </c>
      <c r="M6" s="20">
        <v>518877131</v>
      </c>
      <c r="N6" s="20">
        <v>1149498620</v>
      </c>
      <c r="O6" s="20"/>
      <c r="P6" s="20"/>
      <c r="Q6" s="20"/>
      <c r="R6" s="20"/>
      <c r="S6" s="20"/>
      <c r="T6" s="20"/>
      <c r="U6" s="20"/>
      <c r="V6" s="20"/>
      <c r="W6" s="20">
        <v>2170614420</v>
      </c>
      <c r="X6" s="20">
        <v>4318015908</v>
      </c>
      <c r="Y6" s="20">
        <v>-2147401488</v>
      </c>
      <c r="Z6" s="21">
        <v>-49.731208354779412</v>
      </c>
      <c r="AA6" s="22">
        <v>8636031885</v>
      </c>
    </row>
    <row r="7" spans="1:27" ht="13.5" x14ac:dyDescent="0.25">
      <c r="A7" s="23" t="s">
        <v>35</v>
      </c>
      <c r="B7" s="17" t="s">
        <v>32</v>
      </c>
      <c r="C7" s="18">
        <v>12068231890</v>
      </c>
      <c r="D7" s="18"/>
      <c r="E7" s="19">
        <v>28743966562</v>
      </c>
      <c r="F7" s="20">
        <v>28743966562</v>
      </c>
      <c r="G7" s="20">
        <v>2312382762</v>
      </c>
      <c r="H7" s="20">
        <v>1658740722</v>
      </c>
      <c r="I7" s="20">
        <v>2624525818</v>
      </c>
      <c r="J7" s="20">
        <v>6595649302</v>
      </c>
      <c r="K7" s="20">
        <v>2695916094</v>
      </c>
      <c r="L7" s="20">
        <v>1880044453</v>
      </c>
      <c r="M7" s="20">
        <v>2103020324</v>
      </c>
      <c r="N7" s="20">
        <v>6678980871</v>
      </c>
      <c r="O7" s="20"/>
      <c r="P7" s="20"/>
      <c r="Q7" s="20"/>
      <c r="R7" s="20"/>
      <c r="S7" s="20"/>
      <c r="T7" s="20"/>
      <c r="U7" s="20"/>
      <c r="V7" s="20"/>
      <c r="W7" s="20">
        <v>13274630173</v>
      </c>
      <c r="X7" s="20">
        <v>14371983168</v>
      </c>
      <c r="Y7" s="20">
        <v>-1097352995</v>
      </c>
      <c r="Z7" s="21">
        <v>-7.6353623725591051</v>
      </c>
      <c r="AA7" s="22">
        <v>28743966562</v>
      </c>
    </row>
    <row r="8" spans="1:27" ht="13.5" x14ac:dyDescent="0.25">
      <c r="A8" s="23" t="s">
        <v>36</v>
      </c>
      <c r="B8" s="17" t="s">
        <v>32</v>
      </c>
      <c r="C8" s="18">
        <v>6729980662</v>
      </c>
      <c r="D8" s="18"/>
      <c r="E8" s="19">
        <v>-2941077229</v>
      </c>
      <c r="F8" s="20">
        <v>-2941077229</v>
      </c>
      <c r="G8" s="20">
        <v>48531826</v>
      </c>
      <c r="H8" s="20">
        <v>115165460</v>
      </c>
      <c r="I8" s="20">
        <v>-3241970</v>
      </c>
      <c r="J8" s="20">
        <v>160455316</v>
      </c>
      <c r="K8" s="20">
        <v>62871068</v>
      </c>
      <c r="L8" s="20">
        <v>69383174</v>
      </c>
      <c r="M8" s="20">
        <v>63901762</v>
      </c>
      <c r="N8" s="20">
        <v>196156004</v>
      </c>
      <c r="O8" s="20"/>
      <c r="P8" s="20"/>
      <c r="Q8" s="20"/>
      <c r="R8" s="20"/>
      <c r="S8" s="20"/>
      <c r="T8" s="20"/>
      <c r="U8" s="20"/>
      <c r="V8" s="20"/>
      <c r="W8" s="20">
        <v>356611320</v>
      </c>
      <c r="X8" s="20">
        <v>-1470539976</v>
      </c>
      <c r="Y8" s="20">
        <v>1827151296</v>
      </c>
      <c r="Z8" s="21">
        <v>-124.25036556775659</v>
      </c>
      <c r="AA8" s="22">
        <v>-2941077229</v>
      </c>
    </row>
    <row r="9" spans="1:27" ht="13.5" x14ac:dyDescent="0.25">
      <c r="A9" s="23" t="s">
        <v>37</v>
      </c>
      <c r="B9" s="17" t="s">
        <v>6</v>
      </c>
      <c r="C9" s="18">
        <v>15188595</v>
      </c>
      <c r="D9" s="18"/>
      <c r="E9" s="19">
        <v>31669000</v>
      </c>
      <c r="F9" s="20">
        <v>31669000</v>
      </c>
      <c r="G9" s="20"/>
      <c r="H9" s="20">
        <v>2000000</v>
      </c>
      <c r="I9" s="20">
        <v>5168000</v>
      </c>
      <c r="J9" s="20">
        <v>7168000</v>
      </c>
      <c r="K9" s="20"/>
      <c r="L9" s="20">
        <v>7332835</v>
      </c>
      <c r="M9" s="20">
        <v>9301000</v>
      </c>
      <c r="N9" s="20">
        <v>16633835</v>
      </c>
      <c r="O9" s="20"/>
      <c r="P9" s="20"/>
      <c r="Q9" s="20"/>
      <c r="R9" s="20"/>
      <c r="S9" s="20"/>
      <c r="T9" s="20"/>
      <c r="U9" s="20"/>
      <c r="V9" s="20"/>
      <c r="W9" s="20">
        <v>23801835</v>
      </c>
      <c r="X9" s="20">
        <v>15834492</v>
      </c>
      <c r="Y9" s="20">
        <v>7967343</v>
      </c>
      <c r="Z9" s="21">
        <v>50.316378952984408</v>
      </c>
      <c r="AA9" s="22">
        <v>31669000</v>
      </c>
    </row>
    <row r="10" spans="1:27" ht="13.5" x14ac:dyDescent="0.25">
      <c r="A10" s="23" t="s">
        <v>38</v>
      </c>
      <c r="B10" s="17" t="s">
        <v>6</v>
      </c>
      <c r="C10" s="18">
        <v>1317746000</v>
      </c>
      <c r="D10" s="18"/>
      <c r="E10" s="19">
        <v>2031511000</v>
      </c>
      <c r="F10" s="20">
        <v>2031511000</v>
      </c>
      <c r="G10" s="20">
        <v>276230380</v>
      </c>
      <c r="H10" s="20"/>
      <c r="I10" s="20"/>
      <c r="J10" s="20">
        <v>276230380</v>
      </c>
      <c r="K10" s="20"/>
      <c r="L10" s="20">
        <v>116675278</v>
      </c>
      <c r="M10" s="20">
        <v>126970000</v>
      </c>
      <c r="N10" s="20">
        <v>243645278</v>
      </c>
      <c r="O10" s="20"/>
      <c r="P10" s="20"/>
      <c r="Q10" s="20"/>
      <c r="R10" s="20"/>
      <c r="S10" s="20"/>
      <c r="T10" s="20"/>
      <c r="U10" s="20"/>
      <c r="V10" s="20"/>
      <c r="W10" s="20">
        <v>519875658</v>
      </c>
      <c r="X10" s="20">
        <v>1015755498</v>
      </c>
      <c r="Y10" s="20">
        <v>-495879840</v>
      </c>
      <c r="Z10" s="21">
        <v>-48.818819191860285</v>
      </c>
      <c r="AA10" s="22">
        <v>2031511000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2675657</v>
      </c>
      <c r="H11" s="20">
        <v>13808844</v>
      </c>
      <c r="I11" s="20">
        <v>13548105</v>
      </c>
      <c r="J11" s="20">
        <v>30032606</v>
      </c>
      <c r="K11" s="20">
        <v>1690498</v>
      </c>
      <c r="L11" s="20">
        <v>11672760</v>
      </c>
      <c r="M11" s="20">
        <v>302368</v>
      </c>
      <c r="N11" s="20">
        <v>13665626</v>
      </c>
      <c r="O11" s="20"/>
      <c r="P11" s="20"/>
      <c r="Q11" s="20"/>
      <c r="R11" s="20"/>
      <c r="S11" s="20"/>
      <c r="T11" s="20"/>
      <c r="U11" s="20"/>
      <c r="V11" s="20"/>
      <c r="W11" s="20">
        <v>43698232</v>
      </c>
      <c r="X11" s="20"/>
      <c r="Y11" s="20">
        <v>43698232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-19797970010</v>
      </c>
      <c r="D14" s="18"/>
      <c r="E14" s="19">
        <v>-38125170485</v>
      </c>
      <c r="F14" s="20">
        <v>-38125170485</v>
      </c>
      <c r="G14" s="20">
        <v>-2738897093</v>
      </c>
      <c r="H14" s="20">
        <v>-5096732869</v>
      </c>
      <c r="I14" s="20">
        <v>-5164040791</v>
      </c>
      <c r="J14" s="20">
        <v>-12999670753</v>
      </c>
      <c r="K14" s="20">
        <v>-3356202736</v>
      </c>
      <c r="L14" s="20">
        <v>-3446144840</v>
      </c>
      <c r="M14" s="20">
        <v>-4345585752</v>
      </c>
      <c r="N14" s="20">
        <v>-11147933328</v>
      </c>
      <c r="O14" s="20"/>
      <c r="P14" s="20"/>
      <c r="Q14" s="20"/>
      <c r="R14" s="20"/>
      <c r="S14" s="20"/>
      <c r="T14" s="20"/>
      <c r="U14" s="20"/>
      <c r="V14" s="20"/>
      <c r="W14" s="20">
        <v>-24147604081</v>
      </c>
      <c r="X14" s="20">
        <v>-19062602874</v>
      </c>
      <c r="Y14" s="20">
        <v>-5085001207</v>
      </c>
      <c r="Z14" s="21">
        <v>26.675272210258182</v>
      </c>
      <c r="AA14" s="22">
        <v>-38125170485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-207974213</v>
      </c>
      <c r="D16" s="18"/>
      <c r="E16" s="19">
        <v>-1130232289</v>
      </c>
      <c r="F16" s="20">
        <v>-1130232289</v>
      </c>
      <c r="G16" s="20">
        <v>-2591738</v>
      </c>
      <c r="H16" s="20">
        <v>-6126047</v>
      </c>
      <c r="I16" s="20">
        <v>2163380</v>
      </c>
      <c r="J16" s="20">
        <v>-6554405</v>
      </c>
      <c r="K16" s="20">
        <v>-1890387</v>
      </c>
      <c r="L16" s="20">
        <v>-10366452</v>
      </c>
      <c r="M16" s="20">
        <v>-8077124</v>
      </c>
      <c r="N16" s="20">
        <v>-20333963</v>
      </c>
      <c r="O16" s="20"/>
      <c r="P16" s="20"/>
      <c r="Q16" s="20"/>
      <c r="R16" s="20"/>
      <c r="S16" s="20"/>
      <c r="T16" s="20"/>
      <c r="U16" s="20"/>
      <c r="V16" s="20"/>
      <c r="W16" s="20">
        <v>-26888368</v>
      </c>
      <c r="X16" s="20">
        <v>-565116168</v>
      </c>
      <c r="Y16" s="20">
        <v>538227800</v>
      </c>
      <c r="Z16" s="21">
        <v>-95.241975097764325</v>
      </c>
      <c r="AA16" s="22">
        <v>-1130232289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3676692585</v>
      </c>
      <c r="D17" s="26">
        <f>SUM(D6:D16)</f>
        <v>0</v>
      </c>
      <c r="E17" s="27">
        <f t="shared" si="0"/>
        <v>-2753301556</v>
      </c>
      <c r="F17" s="28">
        <f t="shared" si="0"/>
        <v>-2753301556</v>
      </c>
      <c r="G17" s="28">
        <f t="shared" si="0"/>
        <v>378911071</v>
      </c>
      <c r="H17" s="28">
        <f t="shared" si="0"/>
        <v>-2911182769</v>
      </c>
      <c r="I17" s="28">
        <f t="shared" si="0"/>
        <v>-2383302056</v>
      </c>
      <c r="J17" s="28">
        <f t="shared" si="0"/>
        <v>-4915573754</v>
      </c>
      <c r="K17" s="28">
        <f t="shared" si="0"/>
        <v>-435976336</v>
      </c>
      <c r="L17" s="28">
        <f t="shared" si="0"/>
        <v>-902420430</v>
      </c>
      <c r="M17" s="28">
        <f t="shared" si="0"/>
        <v>-1531290291</v>
      </c>
      <c r="N17" s="28">
        <f t="shared" si="0"/>
        <v>-2869687057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-7785260811</v>
      </c>
      <c r="X17" s="28">
        <f t="shared" si="0"/>
        <v>-1376669952</v>
      </c>
      <c r="Y17" s="28">
        <f t="shared" si="0"/>
        <v>-6408590859</v>
      </c>
      <c r="Z17" s="29">
        <f>+IF(X17&lt;&gt;0,+(Y17/X17)*100,0)</f>
        <v>465.51396358217312</v>
      </c>
      <c r="AA17" s="30">
        <f>SUM(AA6:AA16)</f>
        <v>-2753301556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-6761001</v>
      </c>
      <c r="F23" s="20">
        <v>6761001</v>
      </c>
      <c r="G23" s="36">
        <v>-1623937</v>
      </c>
      <c r="H23" s="36">
        <v>2224643</v>
      </c>
      <c r="I23" s="36">
        <v>-39904</v>
      </c>
      <c r="J23" s="20">
        <v>560802</v>
      </c>
      <c r="K23" s="36">
        <v>-31</v>
      </c>
      <c r="L23" s="36">
        <v>-32</v>
      </c>
      <c r="M23" s="20">
        <v>-16756</v>
      </c>
      <c r="N23" s="36">
        <v>-16819</v>
      </c>
      <c r="O23" s="36"/>
      <c r="P23" s="36"/>
      <c r="Q23" s="20"/>
      <c r="R23" s="36"/>
      <c r="S23" s="36"/>
      <c r="T23" s="20"/>
      <c r="U23" s="36"/>
      <c r="V23" s="36"/>
      <c r="W23" s="36">
        <v>543983</v>
      </c>
      <c r="X23" s="20"/>
      <c r="Y23" s="36">
        <v>543983</v>
      </c>
      <c r="Z23" s="37"/>
      <c r="AA23" s="38">
        <v>6761001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-1127804576</v>
      </c>
      <c r="F24" s="20">
        <v>1127804576</v>
      </c>
      <c r="G24" s="20">
        <v>-2216368326</v>
      </c>
      <c r="H24" s="20">
        <v>3774066500</v>
      </c>
      <c r="I24" s="20">
        <v>-1441451163</v>
      </c>
      <c r="J24" s="20">
        <v>116247011</v>
      </c>
      <c r="K24" s="20">
        <v>-26768076</v>
      </c>
      <c r="L24" s="20">
        <v>16517855</v>
      </c>
      <c r="M24" s="20">
        <v>-111067382</v>
      </c>
      <c r="N24" s="20">
        <v>-121317603</v>
      </c>
      <c r="O24" s="20"/>
      <c r="P24" s="20"/>
      <c r="Q24" s="20"/>
      <c r="R24" s="20"/>
      <c r="S24" s="20"/>
      <c r="T24" s="20"/>
      <c r="U24" s="20"/>
      <c r="V24" s="20"/>
      <c r="W24" s="20">
        <v>-5070592</v>
      </c>
      <c r="X24" s="20"/>
      <c r="Y24" s="20">
        <v>-5070592</v>
      </c>
      <c r="Z24" s="21"/>
      <c r="AA24" s="22">
        <v>1127804576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-3218637158</v>
      </c>
      <c r="D26" s="18"/>
      <c r="E26" s="19">
        <v>-4081635584</v>
      </c>
      <c r="F26" s="20">
        <v>-4081635584</v>
      </c>
      <c r="G26" s="20">
        <v>-2026619</v>
      </c>
      <c r="H26" s="20">
        <v>-27200761</v>
      </c>
      <c r="I26" s="20">
        <v>-120765672</v>
      </c>
      <c r="J26" s="20">
        <v>-149993052</v>
      </c>
      <c r="K26" s="20">
        <v>-176072922</v>
      </c>
      <c r="L26" s="20">
        <v>-227969854</v>
      </c>
      <c r="M26" s="20">
        <v>-283899489</v>
      </c>
      <c r="N26" s="20">
        <v>-687942265</v>
      </c>
      <c r="O26" s="20"/>
      <c r="P26" s="20"/>
      <c r="Q26" s="20"/>
      <c r="R26" s="20"/>
      <c r="S26" s="20"/>
      <c r="T26" s="20"/>
      <c r="U26" s="20"/>
      <c r="V26" s="20"/>
      <c r="W26" s="20">
        <v>-837935317</v>
      </c>
      <c r="X26" s="20">
        <v>-2040818622</v>
      </c>
      <c r="Y26" s="20">
        <v>1202883305</v>
      </c>
      <c r="Z26" s="21">
        <v>-58.941215649099462</v>
      </c>
      <c r="AA26" s="22">
        <v>-4081635584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-3218637158</v>
      </c>
      <c r="D27" s="26">
        <f>SUM(D21:D26)</f>
        <v>0</v>
      </c>
      <c r="E27" s="27">
        <f t="shared" si="1"/>
        <v>-5216201161</v>
      </c>
      <c r="F27" s="28">
        <f t="shared" si="1"/>
        <v>-2947070007</v>
      </c>
      <c r="G27" s="28">
        <f t="shared" si="1"/>
        <v>-2220018882</v>
      </c>
      <c r="H27" s="28">
        <f t="shared" si="1"/>
        <v>3749090382</v>
      </c>
      <c r="I27" s="28">
        <f t="shared" si="1"/>
        <v>-1562256739</v>
      </c>
      <c r="J27" s="28">
        <f t="shared" si="1"/>
        <v>-33185239</v>
      </c>
      <c r="K27" s="28">
        <f t="shared" si="1"/>
        <v>-202841029</v>
      </c>
      <c r="L27" s="28">
        <f t="shared" si="1"/>
        <v>-211452031</v>
      </c>
      <c r="M27" s="28">
        <f t="shared" si="1"/>
        <v>-394983627</v>
      </c>
      <c r="N27" s="28">
        <f t="shared" si="1"/>
        <v>-809276687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-842461926</v>
      </c>
      <c r="X27" s="28">
        <f t="shared" si="1"/>
        <v>-2040818622</v>
      </c>
      <c r="Y27" s="28">
        <f t="shared" si="1"/>
        <v>1198356696</v>
      </c>
      <c r="Z27" s="29">
        <f>+IF(X27&lt;&gt;0,+(Y27/X27)*100,0)</f>
        <v>-58.719412057579703</v>
      </c>
      <c r="AA27" s="30">
        <f>SUM(AA21:AA26)</f>
        <v>-2947070007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1000000000</v>
      </c>
      <c r="D32" s="18"/>
      <c r="E32" s="19">
        <v>1260020</v>
      </c>
      <c r="F32" s="20">
        <v>1260020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630006</v>
      </c>
      <c r="Y32" s="20">
        <v>-630006</v>
      </c>
      <c r="Z32" s="21">
        <v>-100</v>
      </c>
      <c r="AA32" s="22">
        <v>1260020</v>
      </c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937683067</v>
      </c>
      <c r="F33" s="20">
        <v>-937683067</v>
      </c>
      <c r="G33" s="20">
        <v>923125743</v>
      </c>
      <c r="H33" s="36">
        <v>-1020109476</v>
      </c>
      <c r="I33" s="36">
        <v>28628254</v>
      </c>
      <c r="J33" s="36">
        <v>-68355479</v>
      </c>
      <c r="K33" s="20">
        <v>11451332</v>
      </c>
      <c r="L33" s="20">
        <v>-27754378</v>
      </c>
      <c r="M33" s="20">
        <v>25614049</v>
      </c>
      <c r="N33" s="20">
        <v>9311003</v>
      </c>
      <c r="O33" s="36"/>
      <c r="P33" s="36"/>
      <c r="Q33" s="36"/>
      <c r="R33" s="20"/>
      <c r="S33" s="20"/>
      <c r="T33" s="20"/>
      <c r="U33" s="20"/>
      <c r="V33" s="36"/>
      <c r="W33" s="36">
        <v>-59044476</v>
      </c>
      <c r="X33" s="36"/>
      <c r="Y33" s="20">
        <v>-59044476</v>
      </c>
      <c r="Z33" s="21"/>
      <c r="AA33" s="22">
        <v>-937683067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-556830</v>
      </c>
      <c r="N35" s="20">
        <v>-556830</v>
      </c>
      <c r="O35" s="20"/>
      <c r="P35" s="20"/>
      <c r="Q35" s="20"/>
      <c r="R35" s="20"/>
      <c r="S35" s="20"/>
      <c r="T35" s="20"/>
      <c r="U35" s="20"/>
      <c r="V35" s="20"/>
      <c r="W35" s="20">
        <v>-556830</v>
      </c>
      <c r="X35" s="20"/>
      <c r="Y35" s="20">
        <v>-556830</v>
      </c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1000000000</v>
      </c>
      <c r="D36" s="26">
        <f>SUM(D31:D35)</f>
        <v>0</v>
      </c>
      <c r="E36" s="27">
        <f t="shared" si="2"/>
        <v>938943087</v>
      </c>
      <c r="F36" s="28">
        <f t="shared" si="2"/>
        <v>-936423047</v>
      </c>
      <c r="G36" s="28">
        <f t="shared" si="2"/>
        <v>923125743</v>
      </c>
      <c r="H36" s="28">
        <f t="shared" si="2"/>
        <v>-1020109476</v>
      </c>
      <c r="I36" s="28">
        <f t="shared" si="2"/>
        <v>28628254</v>
      </c>
      <c r="J36" s="28">
        <f t="shared" si="2"/>
        <v>-68355479</v>
      </c>
      <c r="K36" s="28">
        <f t="shared" si="2"/>
        <v>11451332</v>
      </c>
      <c r="L36" s="28">
        <f t="shared" si="2"/>
        <v>-27754378</v>
      </c>
      <c r="M36" s="28">
        <f t="shared" si="2"/>
        <v>25057219</v>
      </c>
      <c r="N36" s="28">
        <f t="shared" si="2"/>
        <v>8754173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-59601306</v>
      </c>
      <c r="X36" s="28">
        <f t="shared" si="2"/>
        <v>630006</v>
      </c>
      <c r="Y36" s="28">
        <f t="shared" si="2"/>
        <v>-60231312</v>
      </c>
      <c r="Z36" s="29">
        <f>+IF(X36&lt;&gt;0,+(Y36/X36)*100,0)</f>
        <v>-9560.4346625270246</v>
      </c>
      <c r="AA36" s="30">
        <f>SUM(AA31:AA35)</f>
        <v>-936423047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1458055427</v>
      </c>
      <c r="D38" s="32">
        <f>+D17+D27+D36</f>
        <v>0</v>
      </c>
      <c r="E38" s="33">
        <f t="shared" si="3"/>
        <v>-7030559630</v>
      </c>
      <c r="F38" s="2">
        <f t="shared" si="3"/>
        <v>-6636794610</v>
      </c>
      <c r="G38" s="2">
        <f t="shared" si="3"/>
        <v>-917982068</v>
      </c>
      <c r="H38" s="2">
        <f t="shared" si="3"/>
        <v>-182201863</v>
      </c>
      <c r="I38" s="2">
        <f t="shared" si="3"/>
        <v>-3916930541</v>
      </c>
      <c r="J38" s="2">
        <f t="shared" si="3"/>
        <v>-5017114472</v>
      </c>
      <c r="K38" s="2">
        <f t="shared" si="3"/>
        <v>-627366033</v>
      </c>
      <c r="L38" s="2">
        <f t="shared" si="3"/>
        <v>-1141626839</v>
      </c>
      <c r="M38" s="2">
        <f t="shared" si="3"/>
        <v>-1901216699</v>
      </c>
      <c r="N38" s="2">
        <f t="shared" si="3"/>
        <v>-3670209571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-8687324043</v>
      </c>
      <c r="X38" s="2">
        <f t="shared" si="3"/>
        <v>-3416858568</v>
      </c>
      <c r="Y38" s="2">
        <f t="shared" si="3"/>
        <v>-5270465475</v>
      </c>
      <c r="Z38" s="34">
        <f>+IF(X38&lt;&gt;0,+(Y38/X38)*100,0)</f>
        <v>154.24886251832709</v>
      </c>
      <c r="AA38" s="35">
        <f>+AA17+AA27+AA36</f>
        <v>-6636794610</v>
      </c>
    </row>
    <row r="39" spans="1:27" ht="13.5" x14ac:dyDescent="0.25">
      <c r="A39" s="23" t="s">
        <v>61</v>
      </c>
      <c r="B39" s="17"/>
      <c r="C39" s="32">
        <v>1669779282</v>
      </c>
      <c r="D39" s="32"/>
      <c r="E39" s="33">
        <v>1709485894</v>
      </c>
      <c r="F39" s="2">
        <v>1709485894</v>
      </c>
      <c r="G39" s="2">
        <v>610380526</v>
      </c>
      <c r="H39" s="2">
        <f>+G40+H60</f>
        <v>221282279</v>
      </c>
      <c r="I39" s="2">
        <f>+H40+I60</f>
        <v>39080416</v>
      </c>
      <c r="J39" s="2">
        <f>+G39</f>
        <v>610380526</v>
      </c>
      <c r="K39" s="2">
        <f>+I40+K60</f>
        <v>-3877850125</v>
      </c>
      <c r="L39" s="2">
        <f>+K40+L60</f>
        <v>-4505210260</v>
      </c>
      <c r="M39" s="2">
        <f>+L40+M60</f>
        <v>-5646837099</v>
      </c>
      <c r="N39" s="2">
        <f>+K39</f>
        <v>-3877850125</v>
      </c>
      <c r="O39" s="2">
        <f>+M40+O60</f>
        <v>-7548053798</v>
      </c>
      <c r="P39" s="2">
        <f>+O40+P60</f>
        <v>-7548053798</v>
      </c>
      <c r="Q39" s="2">
        <f>+P40+Q60</f>
        <v>-7548053798</v>
      </c>
      <c r="R39" s="2">
        <f>+O39</f>
        <v>-7548053798</v>
      </c>
      <c r="S39" s="2">
        <f>+Q40+S60</f>
        <v>-7548053798</v>
      </c>
      <c r="T39" s="2">
        <f>+S40+T60</f>
        <v>-7548053798</v>
      </c>
      <c r="U39" s="2">
        <f>+T40+U60</f>
        <v>-7548053798</v>
      </c>
      <c r="V39" s="2">
        <f>+S39</f>
        <v>-7548053798</v>
      </c>
      <c r="W39" s="2">
        <f>+G39</f>
        <v>610380526</v>
      </c>
      <c r="X39" s="2">
        <v>142457210</v>
      </c>
      <c r="Y39" s="2">
        <f>+W39-X39</f>
        <v>467923316</v>
      </c>
      <c r="Z39" s="34">
        <f>+IF(X39&lt;&gt;0,+(Y39/X39)*100,0)</f>
        <v>328.46587126057011</v>
      </c>
      <c r="AA39" s="35">
        <v>1709485894</v>
      </c>
    </row>
    <row r="40" spans="1:27" ht="13.5" x14ac:dyDescent="0.25">
      <c r="A40" s="41" t="s">
        <v>63</v>
      </c>
      <c r="B40" s="42" t="s">
        <v>62</v>
      </c>
      <c r="C40" s="43">
        <f>+C38+C39</f>
        <v>3127834709</v>
      </c>
      <c r="D40" s="43">
        <f t="shared" ref="D40:AA40" si="4">+D38+D39</f>
        <v>0</v>
      </c>
      <c r="E40" s="44">
        <f t="shared" si="4"/>
        <v>-5321073736</v>
      </c>
      <c r="F40" s="45">
        <f t="shared" si="4"/>
        <v>-4927308716</v>
      </c>
      <c r="G40" s="45">
        <f t="shared" si="4"/>
        <v>-307601542</v>
      </c>
      <c r="H40" s="45">
        <f t="shared" si="4"/>
        <v>39080416</v>
      </c>
      <c r="I40" s="45">
        <f t="shared" si="4"/>
        <v>-3877850125</v>
      </c>
      <c r="J40" s="45">
        <f>+I40</f>
        <v>-3877850125</v>
      </c>
      <c r="K40" s="45">
        <f t="shared" si="4"/>
        <v>-4505216158</v>
      </c>
      <c r="L40" s="45">
        <f t="shared" si="4"/>
        <v>-5646837099</v>
      </c>
      <c r="M40" s="45">
        <f t="shared" si="4"/>
        <v>-7548053798</v>
      </c>
      <c r="N40" s="45">
        <f>+M40</f>
        <v>-7548053798</v>
      </c>
      <c r="O40" s="45">
        <f t="shared" si="4"/>
        <v>-7548053798</v>
      </c>
      <c r="P40" s="45">
        <f t="shared" si="4"/>
        <v>-7548053798</v>
      </c>
      <c r="Q40" s="45">
        <f t="shared" si="4"/>
        <v>-7548053798</v>
      </c>
      <c r="R40" s="45">
        <f>+Q40</f>
        <v>-7548053798</v>
      </c>
      <c r="S40" s="45">
        <f t="shared" si="4"/>
        <v>-7548053798</v>
      </c>
      <c r="T40" s="45">
        <f t="shared" si="4"/>
        <v>-7548053798</v>
      </c>
      <c r="U40" s="45">
        <f t="shared" si="4"/>
        <v>-7548053798</v>
      </c>
      <c r="V40" s="45">
        <f>+U40</f>
        <v>-7548053798</v>
      </c>
      <c r="W40" s="45">
        <f>+V40</f>
        <v>-7548053798</v>
      </c>
      <c r="X40" s="45">
        <f t="shared" si="4"/>
        <v>-3274401358</v>
      </c>
      <c r="Y40" s="45">
        <f t="shared" si="4"/>
        <v>-4802542159</v>
      </c>
      <c r="Z40" s="46">
        <f>+IF(X40&lt;&gt;0,+(Y40/X40)*100,0)</f>
        <v>146.66931856922349</v>
      </c>
      <c r="AA40" s="47">
        <f t="shared" si="4"/>
        <v>-4927308716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">
      <c r="G60">
        <v>610380526</v>
      </c>
      <c r="H60">
        <v>528883821</v>
      </c>
      <c r="J60">
        <v>610380526</v>
      </c>
      <c r="L60">
        <v>5898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11699162323</v>
      </c>
      <c r="D6" s="18"/>
      <c r="E6" s="19">
        <v>12325852640</v>
      </c>
      <c r="F6" s="20">
        <v>12325852640</v>
      </c>
      <c r="G6" s="20">
        <v>875126295</v>
      </c>
      <c r="H6" s="20">
        <v>971113512</v>
      </c>
      <c r="I6" s="20">
        <v>988044295</v>
      </c>
      <c r="J6" s="20">
        <v>2834284102</v>
      </c>
      <c r="K6" s="20">
        <v>991967448</v>
      </c>
      <c r="L6" s="20">
        <v>1096186152</v>
      </c>
      <c r="M6" s="20">
        <v>1021650883</v>
      </c>
      <c r="N6" s="20">
        <v>3109804483</v>
      </c>
      <c r="O6" s="20"/>
      <c r="P6" s="20"/>
      <c r="Q6" s="20"/>
      <c r="R6" s="20"/>
      <c r="S6" s="20"/>
      <c r="T6" s="20"/>
      <c r="U6" s="20"/>
      <c r="V6" s="20"/>
      <c r="W6" s="20">
        <v>5944088585</v>
      </c>
      <c r="X6" s="20">
        <v>6162926322</v>
      </c>
      <c r="Y6" s="20">
        <v>-218837737</v>
      </c>
      <c r="Z6" s="21">
        <v>-3.5508738149084755</v>
      </c>
      <c r="AA6" s="22">
        <v>12325852640</v>
      </c>
    </row>
    <row r="7" spans="1:27" ht="13.5" x14ac:dyDescent="0.25">
      <c r="A7" s="23" t="s">
        <v>35</v>
      </c>
      <c r="B7" s="17" t="s">
        <v>32</v>
      </c>
      <c r="C7" s="18">
        <v>30216800807</v>
      </c>
      <c r="D7" s="18"/>
      <c r="E7" s="19">
        <v>33332217187</v>
      </c>
      <c r="F7" s="20">
        <v>33332217187</v>
      </c>
      <c r="G7" s="20">
        <v>2573022176</v>
      </c>
      <c r="H7" s="20">
        <v>3012965230</v>
      </c>
      <c r="I7" s="20">
        <v>2940498088</v>
      </c>
      <c r="J7" s="20">
        <v>8526485494</v>
      </c>
      <c r="K7" s="20">
        <v>2771917752</v>
      </c>
      <c r="L7" s="20">
        <v>2759737626</v>
      </c>
      <c r="M7" s="20">
        <v>2541456323</v>
      </c>
      <c r="N7" s="20">
        <v>8073111701</v>
      </c>
      <c r="O7" s="20"/>
      <c r="P7" s="20"/>
      <c r="Q7" s="20"/>
      <c r="R7" s="20"/>
      <c r="S7" s="20"/>
      <c r="T7" s="20"/>
      <c r="U7" s="20"/>
      <c r="V7" s="20"/>
      <c r="W7" s="20">
        <v>16599597195</v>
      </c>
      <c r="X7" s="20">
        <v>16698834941</v>
      </c>
      <c r="Y7" s="20">
        <v>-99237746</v>
      </c>
      <c r="Z7" s="21">
        <v>-0.59427945931931703</v>
      </c>
      <c r="AA7" s="22">
        <v>33332217187</v>
      </c>
    </row>
    <row r="8" spans="1:27" ht="13.5" x14ac:dyDescent="0.25">
      <c r="A8" s="23" t="s">
        <v>36</v>
      </c>
      <c r="B8" s="17" t="s">
        <v>32</v>
      </c>
      <c r="C8" s="18">
        <v>13160805928</v>
      </c>
      <c r="D8" s="18"/>
      <c r="E8" s="19">
        <v>6671413729</v>
      </c>
      <c r="F8" s="20">
        <v>6671413729</v>
      </c>
      <c r="G8" s="20">
        <v>825358566</v>
      </c>
      <c r="H8" s="20">
        <v>2101825462</v>
      </c>
      <c r="I8" s="20">
        <v>675739343</v>
      </c>
      <c r="J8" s="20">
        <v>3602923371</v>
      </c>
      <c r="K8" s="20">
        <v>759594809</v>
      </c>
      <c r="L8" s="20">
        <v>786104536</v>
      </c>
      <c r="M8" s="20">
        <v>2083026159</v>
      </c>
      <c r="N8" s="20">
        <v>3628725504</v>
      </c>
      <c r="O8" s="20"/>
      <c r="P8" s="20"/>
      <c r="Q8" s="20"/>
      <c r="R8" s="20"/>
      <c r="S8" s="20"/>
      <c r="T8" s="20"/>
      <c r="U8" s="20"/>
      <c r="V8" s="20"/>
      <c r="W8" s="20">
        <v>7231648875</v>
      </c>
      <c r="X8" s="20">
        <v>3312695216</v>
      </c>
      <c r="Y8" s="20">
        <v>3918953659</v>
      </c>
      <c r="Z8" s="21">
        <v>118.30106313650074</v>
      </c>
      <c r="AA8" s="22">
        <v>6671413729</v>
      </c>
    </row>
    <row r="9" spans="1:27" ht="13.5" x14ac:dyDescent="0.25">
      <c r="A9" s="23" t="s">
        <v>37</v>
      </c>
      <c r="B9" s="17" t="s">
        <v>6</v>
      </c>
      <c r="C9" s="18">
        <v>6222585141</v>
      </c>
      <c r="D9" s="18"/>
      <c r="E9" s="19">
        <v>6802944000</v>
      </c>
      <c r="F9" s="20">
        <v>6802944000</v>
      </c>
      <c r="G9" s="20">
        <v>2477329</v>
      </c>
      <c r="H9" s="20">
        <v>2475851671</v>
      </c>
      <c r="I9" s="20">
        <v>2133000</v>
      </c>
      <c r="J9" s="20">
        <v>2480462000</v>
      </c>
      <c r="K9" s="20"/>
      <c r="L9" s="20">
        <v>206044000</v>
      </c>
      <c r="M9" s="20">
        <v>1736371000</v>
      </c>
      <c r="N9" s="20">
        <v>1942415000</v>
      </c>
      <c r="O9" s="20"/>
      <c r="P9" s="20"/>
      <c r="Q9" s="20"/>
      <c r="R9" s="20"/>
      <c r="S9" s="20"/>
      <c r="T9" s="20"/>
      <c r="U9" s="20"/>
      <c r="V9" s="20"/>
      <c r="W9" s="20">
        <v>4422877000</v>
      </c>
      <c r="X9" s="20">
        <v>3430009545</v>
      </c>
      <c r="Y9" s="20">
        <v>992867455</v>
      </c>
      <c r="Z9" s="21">
        <v>28.946492479804455</v>
      </c>
      <c r="AA9" s="22">
        <v>6802944000</v>
      </c>
    </row>
    <row r="10" spans="1:27" ht="13.5" x14ac:dyDescent="0.25">
      <c r="A10" s="23" t="s">
        <v>38</v>
      </c>
      <c r="B10" s="17" t="s">
        <v>6</v>
      </c>
      <c r="C10" s="18">
        <v>2168411187</v>
      </c>
      <c r="D10" s="18"/>
      <c r="E10" s="19">
        <v>2525478000</v>
      </c>
      <c r="F10" s="20">
        <v>2525478000</v>
      </c>
      <c r="G10" s="20">
        <v>818435</v>
      </c>
      <c r="H10" s="20">
        <v>820116565</v>
      </c>
      <c r="I10" s="20"/>
      <c r="J10" s="20">
        <v>820935000</v>
      </c>
      <c r="K10" s="20"/>
      <c r="L10" s="20">
        <v>416488000</v>
      </c>
      <c r="M10" s="20">
        <v>4500000</v>
      </c>
      <c r="N10" s="20">
        <v>420988000</v>
      </c>
      <c r="O10" s="20"/>
      <c r="P10" s="20"/>
      <c r="Q10" s="20"/>
      <c r="R10" s="20"/>
      <c r="S10" s="20"/>
      <c r="T10" s="20"/>
      <c r="U10" s="20"/>
      <c r="V10" s="20"/>
      <c r="W10" s="20">
        <v>1241923000</v>
      </c>
      <c r="X10" s="20">
        <v>1194611002</v>
      </c>
      <c r="Y10" s="20">
        <v>47311998</v>
      </c>
      <c r="Z10" s="21">
        <v>3.9604522242630411</v>
      </c>
      <c r="AA10" s="22">
        <v>2525478000</v>
      </c>
    </row>
    <row r="11" spans="1:27" ht="13.5" x14ac:dyDescent="0.25">
      <c r="A11" s="23" t="s">
        <v>39</v>
      </c>
      <c r="B11" s="17" t="s">
        <v>32</v>
      </c>
      <c r="C11" s="18">
        <v>217949416</v>
      </c>
      <c r="D11" s="18"/>
      <c r="E11" s="19">
        <v>389462374</v>
      </c>
      <c r="F11" s="20">
        <v>389462374</v>
      </c>
      <c r="G11" s="20">
        <v>15756394</v>
      </c>
      <c r="H11" s="20">
        <v>23226376</v>
      </c>
      <c r="I11" s="20">
        <v>23166448</v>
      </c>
      <c r="J11" s="20">
        <v>62149218</v>
      </c>
      <c r="K11" s="20">
        <v>16276568</v>
      </c>
      <c r="L11" s="20">
        <v>17766234</v>
      </c>
      <c r="M11" s="20">
        <v>14776136</v>
      </c>
      <c r="N11" s="20">
        <v>48818938</v>
      </c>
      <c r="O11" s="20"/>
      <c r="P11" s="20"/>
      <c r="Q11" s="20"/>
      <c r="R11" s="20"/>
      <c r="S11" s="20"/>
      <c r="T11" s="20"/>
      <c r="U11" s="20"/>
      <c r="V11" s="20"/>
      <c r="W11" s="20">
        <v>110968156</v>
      </c>
      <c r="X11" s="20">
        <v>194745710</v>
      </c>
      <c r="Y11" s="20">
        <v>-83777554</v>
      </c>
      <c r="Z11" s="21">
        <v>-43.018947118270283</v>
      </c>
      <c r="AA11" s="22">
        <v>389462374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4495009853</v>
      </c>
      <c r="D14" s="18"/>
      <c r="E14" s="19">
        <v>-44962790268</v>
      </c>
      <c r="F14" s="20">
        <v>-44962790268</v>
      </c>
      <c r="G14" s="20">
        <v>-5517749783</v>
      </c>
      <c r="H14" s="20">
        <v>-5453515617</v>
      </c>
      <c r="I14" s="20">
        <v>-5744988028</v>
      </c>
      <c r="J14" s="20">
        <v>-16716253428</v>
      </c>
      <c r="K14" s="20">
        <v>-5295315918</v>
      </c>
      <c r="L14" s="20">
        <v>-5482599063</v>
      </c>
      <c r="M14" s="20">
        <v>-5449424861</v>
      </c>
      <c r="N14" s="20">
        <v>-16227339842</v>
      </c>
      <c r="O14" s="20"/>
      <c r="P14" s="20"/>
      <c r="Q14" s="20"/>
      <c r="R14" s="20"/>
      <c r="S14" s="20"/>
      <c r="T14" s="20"/>
      <c r="U14" s="20"/>
      <c r="V14" s="20"/>
      <c r="W14" s="20">
        <v>-32943593270</v>
      </c>
      <c r="X14" s="20">
        <v>-22557505552</v>
      </c>
      <c r="Y14" s="20">
        <v>-10386087718</v>
      </c>
      <c r="Z14" s="21">
        <v>46.042713783480131</v>
      </c>
      <c r="AA14" s="22">
        <v>-44962790268</v>
      </c>
    </row>
    <row r="15" spans="1:27" ht="13.5" x14ac:dyDescent="0.25">
      <c r="A15" s="23" t="s">
        <v>43</v>
      </c>
      <c r="B15" s="17" t="s">
        <v>32</v>
      </c>
      <c r="C15" s="18">
        <v>613370034</v>
      </c>
      <c r="D15" s="18"/>
      <c r="E15" s="19">
        <v>-3177846000</v>
      </c>
      <c r="F15" s="20">
        <v>-3177846000</v>
      </c>
      <c r="G15" s="20">
        <v>-56640646</v>
      </c>
      <c r="H15" s="20"/>
      <c r="I15" s="20">
        <v>-47495433</v>
      </c>
      <c r="J15" s="20">
        <v>-104136079</v>
      </c>
      <c r="K15" s="20">
        <v>-260897147</v>
      </c>
      <c r="L15" s="20">
        <v>-56502063</v>
      </c>
      <c r="M15" s="20">
        <v>-794098518</v>
      </c>
      <c r="N15" s="20">
        <v>-1111497728</v>
      </c>
      <c r="O15" s="20"/>
      <c r="P15" s="20"/>
      <c r="Q15" s="20"/>
      <c r="R15" s="20"/>
      <c r="S15" s="20"/>
      <c r="T15" s="20"/>
      <c r="U15" s="20"/>
      <c r="V15" s="20"/>
      <c r="W15" s="20">
        <v>-1215633807</v>
      </c>
      <c r="X15" s="20">
        <v>-1587896249</v>
      </c>
      <c r="Y15" s="20">
        <v>372262442</v>
      </c>
      <c r="Z15" s="21">
        <v>-23.443750952522088</v>
      </c>
      <c r="AA15" s="22">
        <v>-3177846000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-512293000</v>
      </c>
      <c r="F16" s="20">
        <v>-512293000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-261864002</v>
      </c>
      <c r="Y16" s="20">
        <v>261864002</v>
      </c>
      <c r="Z16" s="21">
        <v>-100</v>
      </c>
      <c r="AA16" s="22">
        <v>-512293000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68794094689</v>
      </c>
      <c r="D17" s="26">
        <f>SUM(D6:D16)</f>
        <v>0</v>
      </c>
      <c r="E17" s="27">
        <f t="shared" si="0"/>
        <v>13394438662</v>
      </c>
      <c r="F17" s="28">
        <f t="shared" si="0"/>
        <v>13394438662</v>
      </c>
      <c r="G17" s="28">
        <f t="shared" si="0"/>
        <v>-1281831234</v>
      </c>
      <c r="H17" s="28">
        <f t="shared" si="0"/>
        <v>3951583199</v>
      </c>
      <c r="I17" s="28">
        <f t="shared" si="0"/>
        <v>-1162902287</v>
      </c>
      <c r="J17" s="28">
        <f t="shared" si="0"/>
        <v>1506849678</v>
      </c>
      <c r="K17" s="28">
        <f t="shared" si="0"/>
        <v>-1016456488</v>
      </c>
      <c r="L17" s="28">
        <f t="shared" si="0"/>
        <v>-256774578</v>
      </c>
      <c r="M17" s="28">
        <f t="shared" si="0"/>
        <v>1158257122</v>
      </c>
      <c r="N17" s="28">
        <f t="shared" si="0"/>
        <v>-114973944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1391875734</v>
      </c>
      <c r="X17" s="28">
        <f t="shared" si="0"/>
        <v>6586556933</v>
      </c>
      <c r="Y17" s="28">
        <f t="shared" si="0"/>
        <v>-5194681199</v>
      </c>
      <c r="Z17" s="29">
        <f>+IF(X17&lt;&gt;0,+(Y17/X17)*100,0)</f>
        <v>-78.867931331065904</v>
      </c>
      <c r="AA17" s="30">
        <f>SUM(AA6:AA16)</f>
        <v>13394438662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32669000</v>
      </c>
      <c r="F21" s="20">
        <v>32669000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16334502</v>
      </c>
      <c r="Y21" s="36">
        <v>-16334502</v>
      </c>
      <c r="Z21" s="37">
        <v>-100</v>
      </c>
      <c r="AA21" s="38">
        <v>32669000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-83899000</v>
      </c>
      <c r="F23" s="20">
        <v>83899000</v>
      </c>
      <c r="G23" s="36">
        <v>6991587</v>
      </c>
      <c r="H23" s="36">
        <v>-566597</v>
      </c>
      <c r="I23" s="36">
        <v>512563</v>
      </c>
      <c r="J23" s="20">
        <v>6937553</v>
      </c>
      <c r="K23" s="36">
        <v>-64084</v>
      </c>
      <c r="L23" s="36">
        <v>118118</v>
      </c>
      <c r="M23" s="20"/>
      <c r="N23" s="36">
        <v>54034</v>
      </c>
      <c r="O23" s="36"/>
      <c r="P23" s="36"/>
      <c r="Q23" s="20"/>
      <c r="R23" s="36"/>
      <c r="S23" s="36"/>
      <c r="T23" s="20"/>
      <c r="U23" s="36"/>
      <c r="V23" s="36"/>
      <c r="W23" s="36">
        <v>6991587</v>
      </c>
      <c r="X23" s="20"/>
      <c r="Y23" s="36">
        <v>6991587</v>
      </c>
      <c r="Z23" s="37"/>
      <c r="AA23" s="38">
        <v>83899000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-1108368187</v>
      </c>
      <c r="F24" s="20">
        <v>1108368187</v>
      </c>
      <c r="G24" s="20">
        <v>92364011</v>
      </c>
      <c r="H24" s="20"/>
      <c r="I24" s="20"/>
      <c r="J24" s="20">
        <v>92364011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92364011</v>
      </c>
      <c r="X24" s="20"/>
      <c r="Y24" s="20">
        <v>92364011</v>
      </c>
      <c r="Z24" s="21"/>
      <c r="AA24" s="22">
        <v>1108368187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-1159598187</v>
      </c>
      <c r="F27" s="28">
        <f t="shared" si="1"/>
        <v>1224936187</v>
      </c>
      <c r="G27" s="28">
        <f t="shared" si="1"/>
        <v>99355598</v>
      </c>
      <c r="H27" s="28">
        <f t="shared" si="1"/>
        <v>-566597</v>
      </c>
      <c r="I27" s="28">
        <f t="shared" si="1"/>
        <v>512563</v>
      </c>
      <c r="J27" s="28">
        <f t="shared" si="1"/>
        <v>99301564</v>
      </c>
      <c r="K27" s="28">
        <f t="shared" si="1"/>
        <v>-64084</v>
      </c>
      <c r="L27" s="28">
        <f t="shared" si="1"/>
        <v>118118</v>
      </c>
      <c r="M27" s="28">
        <f t="shared" si="1"/>
        <v>0</v>
      </c>
      <c r="N27" s="28">
        <f t="shared" si="1"/>
        <v>54034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99355598</v>
      </c>
      <c r="X27" s="28">
        <f t="shared" si="1"/>
        <v>16334502</v>
      </c>
      <c r="Y27" s="28">
        <f t="shared" si="1"/>
        <v>83021096</v>
      </c>
      <c r="Z27" s="29">
        <f>+IF(X27&lt;&gt;0,+(Y27/X27)*100,0)</f>
        <v>508.25605825019949</v>
      </c>
      <c r="AA27" s="30">
        <f>SUM(AA21:AA26)</f>
        <v>1224936187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1988369000</v>
      </c>
      <c r="D32" s="18"/>
      <c r="E32" s="19">
        <v>3032000000</v>
      </c>
      <c r="F32" s="20">
        <v>3032000000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3032000000</v>
      </c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20299990</v>
      </c>
      <c r="F33" s="20">
        <v>-20299990</v>
      </c>
      <c r="G33" s="20">
        <v>96007099</v>
      </c>
      <c r="H33" s="36">
        <v>-99071386</v>
      </c>
      <c r="I33" s="36">
        <v>-12873692</v>
      </c>
      <c r="J33" s="36">
        <v>-15937979</v>
      </c>
      <c r="K33" s="20">
        <v>28735129</v>
      </c>
      <c r="L33" s="20">
        <v>-2732425</v>
      </c>
      <c r="M33" s="20">
        <v>-55975300</v>
      </c>
      <c r="N33" s="20">
        <v>-29972596</v>
      </c>
      <c r="O33" s="36"/>
      <c r="P33" s="36"/>
      <c r="Q33" s="36"/>
      <c r="R33" s="20"/>
      <c r="S33" s="20"/>
      <c r="T33" s="20"/>
      <c r="U33" s="20"/>
      <c r="V33" s="36"/>
      <c r="W33" s="36">
        <v>-45910575</v>
      </c>
      <c r="X33" s="36"/>
      <c r="Y33" s="20">
        <v>-45910575</v>
      </c>
      <c r="Z33" s="21"/>
      <c r="AA33" s="22">
        <v>-20299990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-1408587881</v>
      </c>
      <c r="D35" s="18"/>
      <c r="E35" s="19"/>
      <c r="F35" s="20"/>
      <c r="G35" s="20"/>
      <c r="H35" s="20"/>
      <c r="I35" s="20">
        <v>47495433</v>
      </c>
      <c r="J35" s="20">
        <v>47495433</v>
      </c>
      <c r="K35" s="20">
        <v>39426441</v>
      </c>
      <c r="L35" s="20">
        <v>39426441</v>
      </c>
      <c r="M35" s="20">
        <v>430519898</v>
      </c>
      <c r="N35" s="20">
        <v>509372780</v>
      </c>
      <c r="O35" s="20"/>
      <c r="P35" s="20"/>
      <c r="Q35" s="20"/>
      <c r="R35" s="20"/>
      <c r="S35" s="20"/>
      <c r="T35" s="20"/>
      <c r="U35" s="20"/>
      <c r="V35" s="20"/>
      <c r="W35" s="20">
        <v>556868213</v>
      </c>
      <c r="X35" s="20"/>
      <c r="Y35" s="20">
        <v>556868213</v>
      </c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579781119</v>
      </c>
      <c r="D36" s="26">
        <f>SUM(D31:D35)</f>
        <v>0</v>
      </c>
      <c r="E36" s="27">
        <f t="shared" si="2"/>
        <v>3052299990</v>
      </c>
      <c r="F36" s="28">
        <f t="shared" si="2"/>
        <v>3011700010</v>
      </c>
      <c r="G36" s="28">
        <f t="shared" si="2"/>
        <v>96007099</v>
      </c>
      <c r="H36" s="28">
        <f t="shared" si="2"/>
        <v>-99071386</v>
      </c>
      <c r="I36" s="28">
        <f t="shared" si="2"/>
        <v>34621741</v>
      </c>
      <c r="J36" s="28">
        <f t="shared" si="2"/>
        <v>31557454</v>
      </c>
      <c r="K36" s="28">
        <f t="shared" si="2"/>
        <v>68161570</v>
      </c>
      <c r="L36" s="28">
        <f t="shared" si="2"/>
        <v>36694016</v>
      </c>
      <c r="M36" s="28">
        <f t="shared" si="2"/>
        <v>374544598</v>
      </c>
      <c r="N36" s="28">
        <f t="shared" si="2"/>
        <v>479400184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510957638</v>
      </c>
      <c r="X36" s="28">
        <f t="shared" si="2"/>
        <v>0</v>
      </c>
      <c r="Y36" s="28">
        <f t="shared" si="2"/>
        <v>510957638</v>
      </c>
      <c r="Z36" s="29">
        <f>+IF(X36&lt;&gt;0,+(Y36/X36)*100,0)</f>
        <v>0</v>
      </c>
      <c r="AA36" s="30">
        <f>SUM(AA31:AA35)</f>
        <v>3011700010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69373875808</v>
      </c>
      <c r="D38" s="32">
        <f>+D17+D27+D36</f>
        <v>0</v>
      </c>
      <c r="E38" s="33">
        <f t="shared" si="3"/>
        <v>15287140465</v>
      </c>
      <c r="F38" s="2">
        <f t="shared" si="3"/>
        <v>17631074859</v>
      </c>
      <c r="G38" s="2">
        <f t="shared" si="3"/>
        <v>-1086468537</v>
      </c>
      <c r="H38" s="2">
        <f t="shared" si="3"/>
        <v>3851945216</v>
      </c>
      <c r="I38" s="2">
        <f t="shared" si="3"/>
        <v>-1127767983</v>
      </c>
      <c r="J38" s="2">
        <f t="shared" si="3"/>
        <v>1637708696</v>
      </c>
      <c r="K38" s="2">
        <f t="shared" si="3"/>
        <v>-948359002</v>
      </c>
      <c r="L38" s="2">
        <f t="shared" si="3"/>
        <v>-219962444</v>
      </c>
      <c r="M38" s="2">
        <f t="shared" si="3"/>
        <v>1532801720</v>
      </c>
      <c r="N38" s="2">
        <f t="shared" si="3"/>
        <v>364480274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2002188970</v>
      </c>
      <c r="X38" s="2">
        <f t="shared" si="3"/>
        <v>6602891435</v>
      </c>
      <c r="Y38" s="2">
        <f t="shared" si="3"/>
        <v>-4600702465</v>
      </c>
      <c r="Z38" s="34">
        <f>+IF(X38&lt;&gt;0,+(Y38/X38)*100,0)</f>
        <v>-69.677087837807221</v>
      </c>
      <c r="AA38" s="35">
        <f>+AA17+AA27+AA36</f>
        <v>17631074859</v>
      </c>
    </row>
    <row r="39" spans="1:27" ht="13.5" x14ac:dyDescent="0.25">
      <c r="A39" s="23" t="s">
        <v>61</v>
      </c>
      <c r="B39" s="17"/>
      <c r="C39" s="32">
        <v>6135049754</v>
      </c>
      <c r="D39" s="32"/>
      <c r="E39" s="33">
        <v>4839680828</v>
      </c>
      <c r="F39" s="2">
        <v>4839680828</v>
      </c>
      <c r="G39" s="2">
        <v>1273779979</v>
      </c>
      <c r="H39" s="2">
        <f>+G40+H60</f>
        <v>380605426</v>
      </c>
      <c r="I39" s="2">
        <f>+H40+I60</f>
        <v>2298324577</v>
      </c>
      <c r="J39" s="2">
        <f>+G39</f>
        <v>1273779979</v>
      </c>
      <c r="K39" s="2">
        <f>+I40+K60</f>
        <v>159695994</v>
      </c>
      <c r="L39" s="2">
        <f>+K40+L60</f>
        <v>-1622417051</v>
      </c>
      <c r="M39" s="2">
        <f>+L40+M60</f>
        <v>-170548014</v>
      </c>
      <c r="N39" s="2">
        <f>+K39</f>
        <v>159695994</v>
      </c>
      <c r="O39" s="2">
        <f>+M40+O60</f>
        <v>1362253706</v>
      </c>
      <c r="P39" s="2">
        <f>+O40+P60</f>
        <v>1362253706</v>
      </c>
      <c r="Q39" s="2">
        <f>+P40+Q60</f>
        <v>1362253706</v>
      </c>
      <c r="R39" s="2">
        <f>+O39</f>
        <v>1362253706</v>
      </c>
      <c r="S39" s="2">
        <f>+Q40+S60</f>
        <v>1362253706</v>
      </c>
      <c r="T39" s="2">
        <f>+S40+T60</f>
        <v>1362253706</v>
      </c>
      <c r="U39" s="2">
        <f>+T40+U60</f>
        <v>1362253706</v>
      </c>
      <c r="V39" s="2">
        <f>+S39</f>
        <v>1362253706</v>
      </c>
      <c r="W39" s="2">
        <f>+G39</f>
        <v>1273779979</v>
      </c>
      <c r="X39" s="2">
        <v>403306736</v>
      </c>
      <c r="Y39" s="2">
        <f>+W39-X39</f>
        <v>870473243</v>
      </c>
      <c r="Z39" s="34">
        <f>+IF(X39&lt;&gt;0,+(Y39/X39)*100,0)</f>
        <v>215.83404523151825</v>
      </c>
      <c r="AA39" s="35">
        <v>4839680828</v>
      </c>
    </row>
    <row r="40" spans="1:27" ht="13.5" x14ac:dyDescent="0.25">
      <c r="A40" s="41" t="s">
        <v>63</v>
      </c>
      <c r="B40" s="42" t="s">
        <v>62</v>
      </c>
      <c r="C40" s="43">
        <f>+C38+C39</f>
        <v>75508925562</v>
      </c>
      <c r="D40" s="43">
        <f t="shared" ref="D40:AA40" si="4">+D38+D39</f>
        <v>0</v>
      </c>
      <c r="E40" s="44">
        <f t="shared" si="4"/>
        <v>20126821293</v>
      </c>
      <c r="F40" s="45">
        <f t="shared" si="4"/>
        <v>22470755687</v>
      </c>
      <c r="G40" s="45">
        <f t="shared" si="4"/>
        <v>187311442</v>
      </c>
      <c r="H40" s="45">
        <f t="shared" si="4"/>
        <v>4232550642</v>
      </c>
      <c r="I40" s="45">
        <f t="shared" si="4"/>
        <v>1170556594</v>
      </c>
      <c r="J40" s="45">
        <f>+I40</f>
        <v>1170556594</v>
      </c>
      <c r="K40" s="45">
        <f t="shared" si="4"/>
        <v>-788663008</v>
      </c>
      <c r="L40" s="45">
        <f t="shared" si="4"/>
        <v>-1842379495</v>
      </c>
      <c r="M40" s="45">
        <f t="shared" si="4"/>
        <v>1362253706</v>
      </c>
      <c r="N40" s="45">
        <f>+M40</f>
        <v>1362253706</v>
      </c>
      <c r="O40" s="45">
        <f t="shared" si="4"/>
        <v>1362253706</v>
      </c>
      <c r="P40" s="45">
        <f t="shared" si="4"/>
        <v>1362253706</v>
      </c>
      <c r="Q40" s="45">
        <f t="shared" si="4"/>
        <v>1362253706</v>
      </c>
      <c r="R40" s="45">
        <f>+Q40</f>
        <v>1362253706</v>
      </c>
      <c r="S40" s="45">
        <f t="shared" si="4"/>
        <v>1362253706</v>
      </c>
      <c r="T40" s="45">
        <f t="shared" si="4"/>
        <v>1362253706</v>
      </c>
      <c r="U40" s="45">
        <f t="shared" si="4"/>
        <v>1362253706</v>
      </c>
      <c r="V40" s="45">
        <f>+U40</f>
        <v>1362253706</v>
      </c>
      <c r="W40" s="45">
        <f>+V40</f>
        <v>1362253706</v>
      </c>
      <c r="X40" s="45">
        <f t="shared" si="4"/>
        <v>7006198171</v>
      </c>
      <c r="Y40" s="45">
        <f t="shared" si="4"/>
        <v>-3730229222</v>
      </c>
      <c r="Z40" s="46">
        <f>+IF(X40&lt;&gt;0,+(Y40/X40)*100,0)</f>
        <v>-53.24184573368386</v>
      </c>
      <c r="AA40" s="47">
        <f t="shared" si="4"/>
        <v>22470755687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1273779979</v>
      </c>
      <c r="H60">
        <v>193293984</v>
      </c>
      <c r="I60">
        <v>-1934226065</v>
      </c>
      <c r="J60">
        <v>1273779979</v>
      </c>
      <c r="K60">
        <v>-1010860600</v>
      </c>
      <c r="L60">
        <v>-833754043</v>
      </c>
      <c r="M60">
        <v>1671831481</v>
      </c>
      <c r="N60">
        <v>-1010860600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8619209343</v>
      </c>
      <c r="F6" s="20">
        <v>8619209343</v>
      </c>
      <c r="G6" s="20">
        <v>710693206</v>
      </c>
      <c r="H6" s="20">
        <v>693242621</v>
      </c>
      <c r="I6" s="20">
        <v>746618608</v>
      </c>
      <c r="J6" s="20">
        <v>2150554435</v>
      </c>
      <c r="K6" s="20">
        <v>741251508</v>
      </c>
      <c r="L6" s="20">
        <v>698762039</v>
      </c>
      <c r="M6" s="20">
        <v>660936648</v>
      </c>
      <c r="N6" s="20">
        <v>2100950195</v>
      </c>
      <c r="O6" s="20"/>
      <c r="P6" s="20"/>
      <c r="Q6" s="20"/>
      <c r="R6" s="20"/>
      <c r="S6" s="20"/>
      <c r="T6" s="20"/>
      <c r="U6" s="20"/>
      <c r="V6" s="20"/>
      <c r="W6" s="20">
        <v>4251504630</v>
      </c>
      <c r="X6" s="20">
        <v>4190321412</v>
      </c>
      <c r="Y6" s="20">
        <v>61183218</v>
      </c>
      <c r="Z6" s="21">
        <v>1.4601079961261931</v>
      </c>
      <c r="AA6" s="22">
        <v>8619209343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22883629027</v>
      </c>
      <c r="F7" s="20">
        <v>22883629027</v>
      </c>
      <c r="G7" s="20">
        <v>1029248634</v>
      </c>
      <c r="H7" s="20">
        <v>3187257660</v>
      </c>
      <c r="I7" s="20">
        <v>2278778891</v>
      </c>
      <c r="J7" s="20">
        <v>6495285185</v>
      </c>
      <c r="K7" s="20">
        <v>1853960574</v>
      </c>
      <c r="L7" s="20">
        <v>2105396920</v>
      </c>
      <c r="M7" s="20">
        <v>1229150462</v>
      </c>
      <c r="N7" s="20">
        <v>5188507956</v>
      </c>
      <c r="O7" s="20"/>
      <c r="P7" s="20"/>
      <c r="Q7" s="20"/>
      <c r="R7" s="20"/>
      <c r="S7" s="20"/>
      <c r="T7" s="20"/>
      <c r="U7" s="20"/>
      <c r="V7" s="20"/>
      <c r="W7" s="20">
        <v>11683793141</v>
      </c>
      <c r="X7" s="20">
        <v>11338183076</v>
      </c>
      <c r="Y7" s="20">
        <v>345610065</v>
      </c>
      <c r="Z7" s="21">
        <v>3.0481961940759899</v>
      </c>
      <c r="AA7" s="22">
        <v>22883629027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2929333763</v>
      </c>
      <c r="F8" s="20">
        <v>2929333763</v>
      </c>
      <c r="G8" s="20">
        <v>14649481</v>
      </c>
      <c r="H8" s="20">
        <v>537175543</v>
      </c>
      <c r="I8" s="20">
        <v>23854459</v>
      </c>
      <c r="J8" s="20">
        <v>575679483</v>
      </c>
      <c r="K8" s="20">
        <v>23494719</v>
      </c>
      <c r="L8" s="20">
        <v>26213058</v>
      </c>
      <c r="M8" s="20">
        <v>546124926</v>
      </c>
      <c r="N8" s="20">
        <v>595832703</v>
      </c>
      <c r="O8" s="20"/>
      <c r="P8" s="20"/>
      <c r="Q8" s="20"/>
      <c r="R8" s="20"/>
      <c r="S8" s="20"/>
      <c r="T8" s="20"/>
      <c r="U8" s="20"/>
      <c r="V8" s="20"/>
      <c r="W8" s="20">
        <v>1171512186</v>
      </c>
      <c r="X8" s="20">
        <v>1523755670</v>
      </c>
      <c r="Y8" s="20">
        <v>-352243484</v>
      </c>
      <c r="Z8" s="21">
        <v>-23.116795621177246</v>
      </c>
      <c r="AA8" s="22">
        <v>2929333763</v>
      </c>
    </row>
    <row r="9" spans="1:27" ht="13.5" x14ac:dyDescent="0.25">
      <c r="A9" s="23" t="s">
        <v>37</v>
      </c>
      <c r="B9" s="17" t="s">
        <v>6</v>
      </c>
      <c r="C9" s="18">
        <v>86993904</v>
      </c>
      <c r="D9" s="18"/>
      <c r="E9" s="19">
        <v>3599466119</v>
      </c>
      <c r="F9" s="20">
        <v>3599466119</v>
      </c>
      <c r="G9" s="20">
        <v>1481696972</v>
      </c>
      <c r="H9" s="20">
        <v>146689624</v>
      </c>
      <c r="I9" s="20">
        <v>115288238</v>
      </c>
      <c r="J9" s="20">
        <v>1743674834</v>
      </c>
      <c r="K9" s="20">
        <v>259807248</v>
      </c>
      <c r="L9" s="20">
        <v>137020723</v>
      </c>
      <c r="M9" s="20">
        <v>1018301319</v>
      </c>
      <c r="N9" s="20">
        <v>1415129290</v>
      </c>
      <c r="O9" s="20"/>
      <c r="P9" s="20"/>
      <c r="Q9" s="20"/>
      <c r="R9" s="20"/>
      <c r="S9" s="20"/>
      <c r="T9" s="20"/>
      <c r="U9" s="20"/>
      <c r="V9" s="20"/>
      <c r="W9" s="20">
        <v>3158804124</v>
      </c>
      <c r="X9" s="20">
        <v>2741180727</v>
      </c>
      <c r="Y9" s="20">
        <v>417623397</v>
      </c>
      <c r="Z9" s="21">
        <v>15.235164645895308</v>
      </c>
      <c r="AA9" s="22">
        <v>3599466119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2345571493</v>
      </c>
      <c r="F10" s="20">
        <v>2345571493</v>
      </c>
      <c r="G10" s="20">
        <v>637987645</v>
      </c>
      <c r="H10" s="20"/>
      <c r="I10" s="20">
        <v>10478000</v>
      </c>
      <c r="J10" s="20">
        <v>648465645</v>
      </c>
      <c r="K10" s="20">
        <v>45349336</v>
      </c>
      <c r="L10" s="20">
        <v>548376645</v>
      </c>
      <c r="M10" s="20">
        <v>40513311</v>
      </c>
      <c r="N10" s="20">
        <v>634239292</v>
      </c>
      <c r="O10" s="20"/>
      <c r="P10" s="20"/>
      <c r="Q10" s="20"/>
      <c r="R10" s="20"/>
      <c r="S10" s="20"/>
      <c r="T10" s="20"/>
      <c r="U10" s="20"/>
      <c r="V10" s="20"/>
      <c r="W10" s="20">
        <v>1282704937</v>
      </c>
      <c r="X10" s="20">
        <v>1183758772</v>
      </c>
      <c r="Y10" s="20">
        <v>98946165</v>
      </c>
      <c r="Z10" s="21">
        <v>8.3586426002003051</v>
      </c>
      <c r="AA10" s="22">
        <v>2345571493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-117221452</v>
      </c>
      <c r="D14" s="18"/>
      <c r="E14" s="19">
        <v>-20625691625</v>
      </c>
      <c r="F14" s="20">
        <v>-20625691625</v>
      </c>
      <c r="G14" s="20">
        <v>-7340602</v>
      </c>
      <c r="H14" s="20">
        <v>-5833269</v>
      </c>
      <c r="I14" s="20">
        <v>-7231773</v>
      </c>
      <c r="J14" s="20">
        <v>-20405644</v>
      </c>
      <c r="K14" s="20">
        <v>-6491945</v>
      </c>
      <c r="L14" s="20">
        <v>-9626332</v>
      </c>
      <c r="M14" s="20">
        <v>-7145896</v>
      </c>
      <c r="N14" s="20">
        <v>-23264173</v>
      </c>
      <c r="O14" s="20"/>
      <c r="P14" s="20"/>
      <c r="Q14" s="20"/>
      <c r="R14" s="20"/>
      <c r="S14" s="20"/>
      <c r="T14" s="20"/>
      <c r="U14" s="20"/>
      <c r="V14" s="20"/>
      <c r="W14" s="20">
        <v>-43669817</v>
      </c>
      <c r="X14" s="20">
        <v>-9818002314</v>
      </c>
      <c r="Y14" s="20">
        <v>9774332497</v>
      </c>
      <c r="Z14" s="21">
        <v>-99.555206694769979</v>
      </c>
      <c r="AA14" s="22">
        <v>-20625691625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-13835361</v>
      </c>
      <c r="F16" s="20">
        <v>-13835361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-6917682</v>
      </c>
      <c r="Y16" s="20">
        <v>6917682</v>
      </c>
      <c r="Z16" s="21">
        <v>-100</v>
      </c>
      <c r="AA16" s="22">
        <v>-13835361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-30227548</v>
      </c>
      <c r="D17" s="26">
        <f>SUM(D6:D16)</f>
        <v>0</v>
      </c>
      <c r="E17" s="27">
        <f t="shared" si="0"/>
        <v>19737682759</v>
      </c>
      <c r="F17" s="28">
        <f t="shared" si="0"/>
        <v>19737682759</v>
      </c>
      <c r="G17" s="28">
        <f t="shared" si="0"/>
        <v>3866935336</v>
      </c>
      <c r="H17" s="28">
        <f t="shared" si="0"/>
        <v>4558532179</v>
      </c>
      <c r="I17" s="28">
        <f t="shared" si="0"/>
        <v>3167786423</v>
      </c>
      <c r="J17" s="28">
        <f t="shared" si="0"/>
        <v>11593253938</v>
      </c>
      <c r="K17" s="28">
        <f t="shared" si="0"/>
        <v>2917371440</v>
      </c>
      <c r="L17" s="28">
        <f t="shared" si="0"/>
        <v>3506143053</v>
      </c>
      <c r="M17" s="28">
        <f t="shared" si="0"/>
        <v>3487880770</v>
      </c>
      <c r="N17" s="28">
        <f t="shared" si="0"/>
        <v>9911395263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21504649201</v>
      </c>
      <c r="X17" s="28">
        <f t="shared" si="0"/>
        <v>11152279661</v>
      </c>
      <c r="Y17" s="28">
        <f t="shared" si="0"/>
        <v>10352369540</v>
      </c>
      <c r="Z17" s="29">
        <f>+IF(X17&lt;&gt;0,+(Y17/X17)*100,0)</f>
        <v>92.82738466649721</v>
      </c>
      <c r="AA17" s="30">
        <f>SUM(AA6:AA16)</f>
        <v>19737682759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75059108</v>
      </c>
      <c r="D23" s="40"/>
      <c r="E23" s="19">
        <v>-39211229</v>
      </c>
      <c r="F23" s="20"/>
      <c r="G23" s="36">
        <v>303719</v>
      </c>
      <c r="H23" s="36">
        <v>-345892</v>
      </c>
      <c r="I23" s="36">
        <v>52581</v>
      </c>
      <c r="J23" s="20">
        <v>10408</v>
      </c>
      <c r="K23" s="36">
        <v>-7083</v>
      </c>
      <c r="L23" s="36">
        <v>-50268</v>
      </c>
      <c r="M23" s="20">
        <v>1390656</v>
      </c>
      <c r="N23" s="36">
        <v>1333305</v>
      </c>
      <c r="O23" s="36"/>
      <c r="P23" s="36"/>
      <c r="Q23" s="20"/>
      <c r="R23" s="36"/>
      <c r="S23" s="36"/>
      <c r="T23" s="20"/>
      <c r="U23" s="36"/>
      <c r="V23" s="36"/>
      <c r="W23" s="36">
        <v>1343713</v>
      </c>
      <c r="X23" s="20">
        <v>-19605615</v>
      </c>
      <c r="Y23" s="36">
        <v>20949328</v>
      </c>
      <c r="Z23" s="37">
        <v>-106.85371512191789</v>
      </c>
      <c r="AA23" s="38"/>
    </row>
    <row r="24" spans="1:27" ht="13.5" x14ac:dyDescent="0.25">
      <c r="A24" s="23" t="s">
        <v>51</v>
      </c>
      <c r="B24" s="17" t="s">
        <v>32</v>
      </c>
      <c r="C24" s="18">
        <v>56914915</v>
      </c>
      <c r="D24" s="18"/>
      <c r="E24" s="19">
        <v>-769273556</v>
      </c>
      <c r="F24" s="20">
        <v>766851283</v>
      </c>
      <c r="G24" s="20">
        <v>1548224</v>
      </c>
      <c r="H24" s="20">
        <v>-354637519</v>
      </c>
      <c r="I24" s="20">
        <v>356471824</v>
      </c>
      <c r="J24" s="20">
        <v>3382529</v>
      </c>
      <c r="K24" s="20">
        <v>319780209</v>
      </c>
      <c r="L24" s="20">
        <v>-319780209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3382529</v>
      </c>
      <c r="X24" s="20">
        <v>-1211137</v>
      </c>
      <c r="Y24" s="20">
        <v>4593666</v>
      </c>
      <c r="Z24" s="21">
        <v>-379.28541527506798</v>
      </c>
      <c r="AA24" s="22">
        <v>766851283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-3956871493</v>
      </c>
      <c r="F26" s="20">
        <v>-3956871493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-1811671211</v>
      </c>
      <c r="Y26" s="20">
        <v>1811671211</v>
      </c>
      <c r="Z26" s="21">
        <v>-100</v>
      </c>
      <c r="AA26" s="22">
        <v>-3956871493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131974023</v>
      </c>
      <c r="D27" s="26">
        <f>SUM(D21:D26)</f>
        <v>0</v>
      </c>
      <c r="E27" s="27">
        <f t="shared" si="1"/>
        <v>-4765356278</v>
      </c>
      <c r="F27" s="28">
        <f t="shared" si="1"/>
        <v>-3190020210</v>
      </c>
      <c r="G27" s="28">
        <f t="shared" si="1"/>
        <v>1851943</v>
      </c>
      <c r="H27" s="28">
        <f t="shared" si="1"/>
        <v>-354983411</v>
      </c>
      <c r="I27" s="28">
        <f t="shared" si="1"/>
        <v>356524405</v>
      </c>
      <c r="J27" s="28">
        <f t="shared" si="1"/>
        <v>3392937</v>
      </c>
      <c r="K27" s="28">
        <f t="shared" si="1"/>
        <v>319773126</v>
      </c>
      <c r="L27" s="28">
        <f t="shared" si="1"/>
        <v>-319830477</v>
      </c>
      <c r="M27" s="28">
        <f t="shared" si="1"/>
        <v>1390656</v>
      </c>
      <c r="N27" s="28">
        <f t="shared" si="1"/>
        <v>1333305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4726242</v>
      </c>
      <c r="X27" s="28">
        <f t="shared" si="1"/>
        <v>-1832487963</v>
      </c>
      <c r="Y27" s="28">
        <f t="shared" si="1"/>
        <v>1837214205</v>
      </c>
      <c r="Z27" s="29">
        <f>+IF(X27&lt;&gt;0,+(Y27/X27)*100,0)</f>
        <v>-100.25791394516244</v>
      </c>
      <c r="AA27" s="30">
        <f>SUM(AA21:AA26)</f>
        <v>-3190020210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>
        <v>-13736888</v>
      </c>
      <c r="F31" s="20">
        <v>-13736888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-13736888</v>
      </c>
      <c r="Y31" s="20">
        <v>13736888</v>
      </c>
      <c r="Z31" s="21">
        <v>-100</v>
      </c>
      <c r="AA31" s="22">
        <v>-13736888</v>
      </c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267740191</v>
      </c>
      <c r="D33" s="18"/>
      <c r="E33" s="19">
        <v>-1685743234</v>
      </c>
      <c r="F33" s="20">
        <v>700581312</v>
      </c>
      <c r="G33" s="20">
        <v>5294549</v>
      </c>
      <c r="H33" s="36">
        <v>-20932796</v>
      </c>
      <c r="I33" s="36">
        <v>1936691</v>
      </c>
      <c r="J33" s="36">
        <v>-13701556</v>
      </c>
      <c r="K33" s="20">
        <v>-22240048</v>
      </c>
      <c r="L33" s="20">
        <v>16135017</v>
      </c>
      <c r="M33" s="20">
        <v>17712060</v>
      </c>
      <c r="N33" s="20">
        <v>11607029</v>
      </c>
      <c r="O33" s="36"/>
      <c r="P33" s="36"/>
      <c r="Q33" s="36"/>
      <c r="R33" s="20"/>
      <c r="S33" s="20"/>
      <c r="T33" s="20"/>
      <c r="U33" s="20"/>
      <c r="V33" s="36"/>
      <c r="W33" s="36">
        <v>-2094527</v>
      </c>
      <c r="X33" s="36">
        <v>-492580961</v>
      </c>
      <c r="Y33" s="20">
        <v>490486434</v>
      </c>
      <c r="Z33" s="21">
        <v>-99.57478523007714</v>
      </c>
      <c r="AA33" s="22">
        <v>700581312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267740191</v>
      </c>
      <c r="D36" s="26">
        <f>SUM(D31:D35)</f>
        <v>0</v>
      </c>
      <c r="E36" s="27">
        <f t="shared" si="2"/>
        <v>-1699480122</v>
      </c>
      <c r="F36" s="28">
        <f t="shared" si="2"/>
        <v>686844424</v>
      </c>
      <c r="G36" s="28">
        <f t="shared" si="2"/>
        <v>5294549</v>
      </c>
      <c r="H36" s="28">
        <f t="shared" si="2"/>
        <v>-20932796</v>
      </c>
      <c r="I36" s="28">
        <f t="shared" si="2"/>
        <v>1936691</v>
      </c>
      <c r="J36" s="28">
        <f t="shared" si="2"/>
        <v>-13701556</v>
      </c>
      <c r="K36" s="28">
        <f t="shared" si="2"/>
        <v>-22240048</v>
      </c>
      <c r="L36" s="28">
        <f t="shared" si="2"/>
        <v>16135017</v>
      </c>
      <c r="M36" s="28">
        <f t="shared" si="2"/>
        <v>17712060</v>
      </c>
      <c r="N36" s="28">
        <f t="shared" si="2"/>
        <v>11607029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-2094527</v>
      </c>
      <c r="X36" s="28">
        <f t="shared" si="2"/>
        <v>-506317849</v>
      </c>
      <c r="Y36" s="28">
        <f t="shared" si="2"/>
        <v>504223322</v>
      </c>
      <c r="Z36" s="29">
        <f>+IF(X36&lt;&gt;0,+(Y36/X36)*100,0)</f>
        <v>-99.586321713892417</v>
      </c>
      <c r="AA36" s="30">
        <f>SUM(AA31:AA35)</f>
        <v>686844424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369486666</v>
      </c>
      <c r="D38" s="32">
        <f>+D17+D27+D36</f>
        <v>0</v>
      </c>
      <c r="E38" s="33">
        <f t="shared" si="3"/>
        <v>13272846359</v>
      </c>
      <c r="F38" s="2">
        <f t="shared" si="3"/>
        <v>17234506973</v>
      </c>
      <c r="G38" s="2">
        <f t="shared" si="3"/>
        <v>3874081828</v>
      </c>
      <c r="H38" s="2">
        <f t="shared" si="3"/>
        <v>4182615972</v>
      </c>
      <c r="I38" s="2">
        <f t="shared" si="3"/>
        <v>3526247519</v>
      </c>
      <c r="J38" s="2">
        <f t="shared" si="3"/>
        <v>11582945319</v>
      </c>
      <c r="K38" s="2">
        <f t="shared" si="3"/>
        <v>3214904518</v>
      </c>
      <c r="L38" s="2">
        <f t="shared" si="3"/>
        <v>3202447593</v>
      </c>
      <c r="M38" s="2">
        <f t="shared" si="3"/>
        <v>3506983486</v>
      </c>
      <c r="N38" s="2">
        <f t="shared" si="3"/>
        <v>9924335597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21507280916</v>
      </c>
      <c r="X38" s="2">
        <f t="shared" si="3"/>
        <v>8813473849</v>
      </c>
      <c r="Y38" s="2">
        <f t="shared" si="3"/>
        <v>12693807067</v>
      </c>
      <c r="Z38" s="34">
        <f>+IF(X38&lt;&gt;0,+(Y38/X38)*100,0)</f>
        <v>144.02728463805758</v>
      </c>
      <c r="AA38" s="35">
        <f>+AA17+AA27+AA36</f>
        <v>17234506973</v>
      </c>
    </row>
    <row r="39" spans="1:27" ht="13.5" x14ac:dyDescent="0.25">
      <c r="A39" s="23" t="s">
        <v>61</v>
      </c>
      <c r="B39" s="17"/>
      <c r="C39" s="32">
        <v>-1699</v>
      </c>
      <c r="D39" s="32"/>
      <c r="E39" s="33">
        <v>-690624937</v>
      </c>
      <c r="F39" s="2">
        <v>-690624937</v>
      </c>
      <c r="G39" s="2"/>
      <c r="H39" s="2">
        <f>+G40+H60</f>
        <v>3874081828</v>
      </c>
      <c r="I39" s="2">
        <f>+H40+I60</f>
        <v>8056697800</v>
      </c>
      <c r="J39" s="2">
        <f>+G39</f>
        <v>0</v>
      </c>
      <c r="K39" s="2">
        <f>+I40+K60</f>
        <v>11582945319</v>
      </c>
      <c r="L39" s="2">
        <f>+K40+L60</f>
        <v>14797849837</v>
      </c>
      <c r="M39" s="2">
        <f>+L40+M60</f>
        <v>18000297430</v>
      </c>
      <c r="N39" s="2">
        <f>+K39</f>
        <v>11582945319</v>
      </c>
      <c r="O39" s="2">
        <f>+M40+O60</f>
        <v>21507280916</v>
      </c>
      <c r="P39" s="2">
        <f>+O40+P60</f>
        <v>21507280916</v>
      </c>
      <c r="Q39" s="2">
        <f>+P40+Q60</f>
        <v>21507280916</v>
      </c>
      <c r="R39" s="2">
        <f>+O39</f>
        <v>21507280916</v>
      </c>
      <c r="S39" s="2">
        <f>+Q40+S60</f>
        <v>21507280916</v>
      </c>
      <c r="T39" s="2">
        <f>+S40+T60</f>
        <v>21507280916</v>
      </c>
      <c r="U39" s="2">
        <f>+T40+U60</f>
        <v>21507280916</v>
      </c>
      <c r="V39" s="2">
        <f>+S39</f>
        <v>21507280916</v>
      </c>
      <c r="W39" s="2">
        <f>+G39</f>
        <v>0</v>
      </c>
      <c r="X39" s="2">
        <v>-679025736</v>
      </c>
      <c r="Y39" s="2">
        <f>+W39-X39</f>
        <v>679025736</v>
      </c>
      <c r="Z39" s="34">
        <f>+IF(X39&lt;&gt;0,+(Y39/X39)*100,0)</f>
        <v>-100</v>
      </c>
      <c r="AA39" s="35">
        <v>-690624937</v>
      </c>
    </row>
    <row r="40" spans="1:27" ht="13.5" x14ac:dyDescent="0.25">
      <c r="A40" s="41" t="s">
        <v>63</v>
      </c>
      <c r="B40" s="42" t="s">
        <v>62</v>
      </c>
      <c r="C40" s="43">
        <f>+C38+C39</f>
        <v>369484967</v>
      </c>
      <c r="D40" s="43">
        <f t="shared" ref="D40:AA40" si="4">+D38+D39</f>
        <v>0</v>
      </c>
      <c r="E40" s="44">
        <f t="shared" si="4"/>
        <v>12582221422</v>
      </c>
      <c r="F40" s="45">
        <f t="shared" si="4"/>
        <v>16543882036</v>
      </c>
      <c r="G40" s="45">
        <f t="shared" si="4"/>
        <v>3874081828</v>
      </c>
      <c r="H40" s="45">
        <f t="shared" si="4"/>
        <v>8056697800</v>
      </c>
      <c r="I40" s="45">
        <f t="shared" si="4"/>
        <v>11582945319</v>
      </c>
      <c r="J40" s="45">
        <f>+I40</f>
        <v>11582945319</v>
      </c>
      <c r="K40" s="45">
        <f t="shared" si="4"/>
        <v>14797849837</v>
      </c>
      <c r="L40" s="45">
        <f t="shared" si="4"/>
        <v>18000297430</v>
      </c>
      <c r="M40" s="45">
        <f t="shared" si="4"/>
        <v>21507280916</v>
      </c>
      <c r="N40" s="45">
        <f>+M40</f>
        <v>21507280916</v>
      </c>
      <c r="O40" s="45">
        <f t="shared" si="4"/>
        <v>21507280916</v>
      </c>
      <c r="P40" s="45">
        <f t="shared" si="4"/>
        <v>21507280916</v>
      </c>
      <c r="Q40" s="45">
        <f t="shared" si="4"/>
        <v>21507280916</v>
      </c>
      <c r="R40" s="45">
        <f>+Q40</f>
        <v>21507280916</v>
      </c>
      <c r="S40" s="45">
        <f t="shared" si="4"/>
        <v>21507280916</v>
      </c>
      <c r="T40" s="45">
        <f t="shared" si="4"/>
        <v>21507280916</v>
      </c>
      <c r="U40" s="45">
        <f t="shared" si="4"/>
        <v>21507280916</v>
      </c>
      <c r="V40" s="45">
        <f>+U40</f>
        <v>21507280916</v>
      </c>
      <c r="W40" s="45">
        <f>+V40</f>
        <v>21507280916</v>
      </c>
      <c r="X40" s="45">
        <f t="shared" si="4"/>
        <v>8134448113</v>
      </c>
      <c r="Y40" s="45">
        <f t="shared" si="4"/>
        <v>13372832803</v>
      </c>
      <c r="Z40" s="46">
        <f>+IF(X40&lt;&gt;0,+(Y40/X40)*100,0)</f>
        <v>164.39754261421029</v>
      </c>
      <c r="AA40" s="47">
        <f t="shared" si="4"/>
        <v>16543882036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537378401</v>
      </c>
      <c r="D6" s="18"/>
      <c r="E6" s="19">
        <v>796761226</v>
      </c>
      <c r="F6" s="20">
        <v>796761226</v>
      </c>
      <c r="G6" s="20">
        <v>47020066</v>
      </c>
      <c r="H6" s="20"/>
      <c r="I6" s="20">
        <v>44325167</v>
      </c>
      <c r="J6" s="20">
        <v>91345233</v>
      </c>
      <c r="K6" s="20">
        <v>89098886</v>
      </c>
      <c r="L6" s="20">
        <v>29031201</v>
      </c>
      <c r="M6" s="20">
        <v>65217799</v>
      </c>
      <c r="N6" s="20">
        <v>183347886</v>
      </c>
      <c r="O6" s="20"/>
      <c r="P6" s="20"/>
      <c r="Q6" s="20"/>
      <c r="R6" s="20"/>
      <c r="S6" s="20"/>
      <c r="T6" s="20"/>
      <c r="U6" s="20"/>
      <c r="V6" s="20"/>
      <c r="W6" s="20">
        <v>274693119</v>
      </c>
      <c r="X6" s="20">
        <v>398380632</v>
      </c>
      <c r="Y6" s="20">
        <v>-123687513</v>
      </c>
      <c r="Z6" s="21">
        <v>-31.047571860872996</v>
      </c>
      <c r="AA6" s="22">
        <v>796761226</v>
      </c>
    </row>
    <row r="7" spans="1:27" ht="13.5" x14ac:dyDescent="0.25">
      <c r="A7" s="23" t="s">
        <v>35</v>
      </c>
      <c r="B7" s="17" t="s">
        <v>32</v>
      </c>
      <c r="C7" s="18">
        <v>2937389712</v>
      </c>
      <c r="D7" s="18"/>
      <c r="E7" s="19">
        <v>3527906640</v>
      </c>
      <c r="F7" s="20">
        <v>3527906640</v>
      </c>
      <c r="G7" s="20">
        <v>187367426</v>
      </c>
      <c r="H7" s="20">
        <v>527810134</v>
      </c>
      <c r="I7" s="20">
        <v>364542331</v>
      </c>
      <c r="J7" s="20">
        <v>1079719891</v>
      </c>
      <c r="K7" s="20">
        <v>406835447</v>
      </c>
      <c r="L7" s="20">
        <v>317932800</v>
      </c>
      <c r="M7" s="20">
        <v>332701011</v>
      </c>
      <c r="N7" s="20">
        <v>1057469258</v>
      </c>
      <c r="O7" s="20"/>
      <c r="P7" s="20"/>
      <c r="Q7" s="20"/>
      <c r="R7" s="20"/>
      <c r="S7" s="20"/>
      <c r="T7" s="20"/>
      <c r="U7" s="20"/>
      <c r="V7" s="20"/>
      <c r="W7" s="20">
        <v>2137189149</v>
      </c>
      <c r="X7" s="20">
        <v>1763953344</v>
      </c>
      <c r="Y7" s="20">
        <v>373235805</v>
      </c>
      <c r="Z7" s="21">
        <v>21.159051982272835</v>
      </c>
      <c r="AA7" s="22">
        <v>3527906640</v>
      </c>
    </row>
    <row r="8" spans="1:27" ht="13.5" x14ac:dyDescent="0.25">
      <c r="A8" s="23" t="s">
        <v>36</v>
      </c>
      <c r="B8" s="17" t="s">
        <v>32</v>
      </c>
      <c r="C8" s="18">
        <v>49489854</v>
      </c>
      <c r="D8" s="18"/>
      <c r="E8" s="19">
        <v>963852476</v>
      </c>
      <c r="F8" s="20">
        <v>963852476</v>
      </c>
      <c r="G8" s="20">
        <v>334913578</v>
      </c>
      <c r="H8" s="20"/>
      <c r="I8" s="20"/>
      <c r="J8" s="20">
        <v>334913578</v>
      </c>
      <c r="K8" s="20">
        <v>33595630</v>
      </c>
      <c r="L8" s="20"/>
      <c r="M8" s="20">
        <v>145541577</v>
      </c>
      <c r="N8" s="20">
        <v>179137207</v>
      </c>
      <c r="O8" s="20"/>
      <c r="P8" s="20"/>
      <c r="Q8" s="20"/>
      <c r="R8" s="20"/>
      <c r="S8" s="20"/>
      <c r="T8" s="20"/>
      <c r="U8" s="20"/>
      <c r="V8" s="20"/>
      <c r="W8" s="20">
        <v>514050785</v>
      </c>
      <c r="X8" s="20">
        <v>481926330</v>
      </c>
      <c r="Y8" s="20">
        <v>32124455</v>
      </c>
      <c r="Z8" s="21">
        <v>6.6658435118081227</v>
      </c>
      <c r="AA8" s="22">
        <v>963852476</v>
      </c>
    </row>
    <row r="9" spans="1:27" ht="13.5" x14ac:dyDescent="0.25">
      <c r="A9" s="23" t="s">
        <v>37</v>
      </c>
      <c r="B9" s="17" t="s">
        <v>6</v>
      </c>
      <c r="C9" s="18">
        <v>21045000</v>
      </c>
      <c r="D9" s="18"/>
      <c r="E9" s="19">
        <v>9460000</v>
      </c>
      <c r="F9" s="20">
        <v>9460000</v>
      </c>
      <c r="G9" s="20"/>
      <c r="H9" s="20"/>
      <c r="I9" s="20"/>
      <c r="J9" s="20"/>
      <c r="K9" s="20"/>
      <c r="L9" s="20"/>
      <c r="M9" s="20">
        <v>-2000000</v>
      </c>
      <c r="N9" s="20">
        <v>-2000000</v>
      </c>
      <c r="O9" s="20"/>
      <c r="P9" s="20"/>
      <c r="Q9" s="20"/>
      <c r="R9" s="20"/>
      <c r="S9" s="20"/>
      <c r="T9" s="20"/>
      <c r="U9" s="20"/>
      <c r="V9" s="20"/>
      <c r="W9" s="20">
        <v>-2000000</v>
      </c>
      <c r="X9" s="20">
        <v>4730004</v>
      </c>
      <c r="Y9" s="20">
        <v>-6730004</v>
      </c>
      <c r="Z9" s="21">
        <v>-142.28326233973587</v>
      </c>
      <c r="AA9" s="22">
        <v>9460000</v>
      </c>
    </row>
    <row r="10" spans="1:27" ht="13.5" x14ac:dyDescent="0.25">
      <c r="A10" s="23" t="s">
        <v>38</v>
      </c>
      <c r="B10" s="17" t="s">
        <v>6</v>
      </c>
      <c r="C10" s="18">
        <v>90736000</v>
      </c>
      <c r="D10" s="18"/>
      <c r="E10" s="19">
        <v>220774000</v>
      </c>
      <c r="F10" s="20">
        <v>220774000</v>
      </c>
      <c r="G10" s="20"/>
      <c r="H10" s="20"/>
      <c r="I10" s="20"/>
      <c r="J10" s="20"/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110387010</v>
      </c>
      <c r="Y10" s="20">
        <v>-108387010</v>
      </c>
      <c r="Z10" s="21">
        <v>-98.188192614330248</v>
      </c>
      <c r="AA10" s="22">
        <v>220774000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-2651895557</v>
      </c>
      <c r="D14" s="18"/>
      <c r="E14" s="19">
        <v>-9643751090</v>
      </c>
      <c r="F14" s="20">
        <v>-9643751090</v>
      </c>
      <c r="G14" s="20">
        <v>-916233514</v>
      </c>
      <c r="H14" s="20">
        <v>-187360421</v>
      </c>
      <c r="I14" s="20">
        <v>-336466386</v>
      </c>
      <c r="J14" s="20">
        <v>-1440060321</v>
      </c>
      <c r="K14" s="20">
        <v>-665822672</v>
      </c>
      <c r="L14" s="20">
        <v>-272379987</v>
      </c>
      <c r="M14" s="20">
        <v>-401944906</v>
      </c>
      <c r="N14" s="20">
        <v>-1340147565</v>
      </c>
      <c r="O14" s="20"/>
      <c r="P14" s="20"/>
      <c r="Q14" s="20"/>
      <c r="R14" s="20"/>
      <c r="S14" s="20"/>
      <c r="T14" s="20"/>
      <c r="U14" s="20"/>
      <c r="V14" s="20"/>
      <c r="W14" s="20">
        <v>-2780207886</v>
      </c>
      <c r="X14" s="20">
        <v>-4821879762</v>
      </c>
      <c r="Y14" s="20">
        <v>2041671876</v>
      </c>
      <c r="Z14" s="21">
        <v>-42.34182469853134</v>
      </c>
      <c r="AA14" s="22">
        <v>-9643751090</v>
      </c>
    </row>
    <row r="15" spans="1:27" ht="13.5" x14ac:dyDescent="0.25">
      <c r="A15" s="23" t="s">
        <v>43</v>
      </c>
      <c r="B15" s="17" t="s">
        <v>32</v>
      </c>
      <c r="C15" s="18">
        <v>-80910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984062500</v>
      </c>
      <c r="D17" s="26">
        <f>SUM(D6:D16)</f>
        <v>0</v>
      </c>
      <c r="E17" s="27">
        <f t="shared" si="0"/>
        <v>-4124996748</v>
      </c>
      <c r="F17" s="28">
        <f t="shared" si="0"/>
        <v>-4124996748</v>
      </c>
      <c r="G17" s="28">
        <f t="shared" si="0"/>
        <v>-346932444</v>
      </c>
      <c r="H17" s="28">
        <f t="shared" si="0"/>
        <v>340449713</v>
      </c>
      <c r="I17" s="28">
        <f t="shared" si="0"/>
        <v>72401112</v>
      </c>
      <c r="J17" s="28">
        <f t="shared" si="0"/>
        <v>65918381</v>
      </c>
      <c r="K17" s="28">
        <f t="shared" si="0"/>
        <v>-136292709</v>
      </c>
      <c r="L17" s="28">
        <f t="shared" si="0"/>
        <v>74584014</v>
      </c>
      <c r="M17" s="28">
        <f t="shared" si="0"/>
        <v>141515481</v>
      </c>
      <c r="N17" s="28">
        <f t="shared" si="0"/>
        <v>79806786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145725167</v>
      </c>
      <c r="X17" s="28">
        <f t="shared" si="0"/>
        <v>-2062502442</v>
      </c>
      <c r="Y17" s="28">
        <f t="shared" si="0"/>
        <v>2208227609</v>
      </c>
      <c r="Z17" s="29">
        <f>+IF(X17&lt;&gt;0,+(Y17/X17)*100,0)</f>
        <v>-107.06545427692637</v>
      </c>
      <c r="AA17" s="30">
        <f>SUM(AA6:AA16)</f>
        <v>-4124996748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>
        <v>-656</v>
      </c>
      <c r="D24" s="18"/>
      <c r="E24" s="19">
        <v>656</v>
      </c>
      <c r="F24" s="20">
        <v>15914</v>
      </c>
      <c r="G24" s="20">
        <v>-15253</v>
      </c>
      <c r="H24" s="20">
        <v>16570</v>
      </c>
      <c r="I24" s="20"/>
      <c r="J24" s="20">
        <v>1317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1317</v>
      </c>
      <c r="X24" s="20">
        <v>8285</v>
      </c>
      <c r="Y24" s="20">
        <v>-6968</v>
      </c>
      <c r="Z24" s="21">
        <v>-84.103802051901027</v>
      </c>
      <c r="AA24" s="22">
        <v>15914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-198171802</v>
      </c>
      <c r="D26" s="18"/>
      <c r="E26" s="19">
        <v>-428431550</v>
      </c>
      <c r="F26" s="20">
        <v>-428431550</v>
      </c>
      <c r="G26" s="20"/>
      <c r="H26" s="20"/>
      <c r="I26" s="20">
        <v>-3042391</v>
      </c>
      <c r="J26" s="20">
        <v>-3042391</v>
      </c>
      <c r="K26" s="20">
        <v>-6826909</v>
      </c>
      <c r="L26" s="20">
        <v>-5303862</v>
      </c>
      <c r="M26" s="20">
        <v>-3088772</v>
      </c>
      <c r="N26" s="20">
        <v>-15219543</v>
      </c>
      <c r="O26" s="20"/>
      <c r="P26" s="20"/>
      <c r="Q26" s="20"/>
      <c r="R26" s="20"/>
      <c r="S26" s="20"/>
      <c r="T26" s="20"/>
      <c r="U26" s="20"/>
      <c r="V26" s="20"/>
      <c r="W26" s="20">
        <v>-18261934</v>
      </c>
      <c r="X26" s="20">
        <v>-214215888</v>
      </c>
      <c r="Y26" s="20">
        <v>195953954</v>
      </c>
      <c r="Z26" s="21">
        <v>-91.474986206438615</v>
      </c>
      <c r="AA26" s="22">
        <v>-428431550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-198172458</v>
      </c>
      <c r="D27" s="26">
        <f>SUM(D21:D26)</f>
        <v>0</v>
      </c>
      <c r="E27" s="27">
        <f t="shared" si="1"/>
        <v>-428430894</v>
      </c>
      <c r="F27" s="28">
        <f t="shared" si="1"/>
        <v>-428415636</v>
      </c>
      <c r="G27" s="28">
        <f t="shared" si="1"/>
        <v>-15253</v>
      </c>
      <c r="H27" s="28">
        <f t="shared" si="1"/>
        <v>16570</v>
      </c>
      <c r="I27" s="28">
        <f t="shared" si="1"/>
        <v>-3042391</v>
      </c>
      <c r="J27" s="28">
        <f t="shared" si="1"/>
        <v>-3041074</v>
      </c>
      <c r="K27" s="28">
        <f t="shared" si="1"/>
        <v>-6826909</v>
      </c>
      <c r="L27" s="28">
        <f t="shared" si="1"/>
        <v>-5303862</v>
      </c>
      <c r="M27" s="28">
        <f t="shared" si="1"/>
        <v>-3088772</v>
      </c>
      <c r="N27" s="28">
        <f t="shared" si="1"/>
        <v>-15219543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-18260617</v>
      </c>
      <c r="X27" s="28">
        <f t="shared" si="1"/>
        <v>-214207603</v>
      </c>
      <c r="Y27" s="28">
        <f t="shared" si="1"/>
        <v>195946986</v>
      </c>
      <c r="Z27" s="29">
        <f>+IF(X27&lt;&gt;0,+(Y27/X27)*100,0)</f>
        <v>-91.475271304912553</v>
      </c>
      <c r="AA27" s="30">
        <f>SUM(AA21:AA26)</f>
        <v>-428415636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3730230</v>
      </c>
      <c r="D33" s="18"/>
      <c r="E33" s="19">
        <v>-3730231</v>
      </c>
      <c r="F33" s="20">
        <v>-53183995</v>
      </c>
      <c r="G33" s="20">
        <v>52682027</v>
      </c>
      <c r="H33" s="36">
        <v>-57091327</v>
      </c>
      <c r="I33" s="36">
        <v>298450</v>
      </c>
      <c r="J33" s="36">
        <v>-4110850</v>
      </c>
      <c r="K33" s="20">
        <v>189617</v>
      </c>
      <c r="L33" s="20">
        <v>49248</v>
      </c>
      <c r="M33" s="20">
        <v>-417276</v>
      </c>
      <c r="N33" s="20">
        <v>-178411</v>
      </c>
      <c r="O33" s="36"/>
      <c r="P33" s="36"/>
      <c r="Q33" s="36"/>
      <c r="R33" s="20"/>
      <c r="S33" s="20"/>
      <c r="T33" s="20"/>
      <c r="U33" s="20"/>
      <c r="V33" s="36"/>
      <c r="W33" s="36">
        <v>-4289261</v>
      </c>
      <c r="X33" s="36">
        <v>-28457113</v>
      </c>
      <c r="Y33" s="20">
        <v>24167852</v>
      </c>
      <c r="Z33" s="21">
        <v>-84.927279868481392</v>
      </c>
      <c r="AA33" s="22">
        <v>-53183995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-2061807</v>
      </c>
      <c r="F35" s="20">
        <v>-2061807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-1030908</v>
      </c>
      <c r="Y35" s="20">
        <v>1030908</v>
      </c>
      <c r="Z35" s="21">
        <v>-100</v>
      </c>
      <c r="AA35" s="22">
        <v>-2061807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3730230</v>
      </c>
      <c r="D36" s="26">
        <f>SUM(D31:D35)</f>
        <v>0</v>
      </c>
      <c r="E36" s="27">
        <f t="shared" si="2"/>
        <v>-5792038</v>
      </c>
      <c r="F36" s="28">
        <f t="shared" si="2"/>
        <v>-55245802</v>
      </c>
      <c r="G36" s="28">
        <f t="shared" si="2"/>
        <v>52682027</v>
      </c>
      <c r="H36" s="28">
        <f t="shared" si="2"/>
        <v>-57091327</v>
      </c>
      <c r="I36" s="28">
        <f t="shared" si="2"/>
        <v>298450</v>
      </c>
      <c r="J36" s="28">
        <f t="shared" si="2"/>
        <v>-4110850</v>
      </c>
      <c r="K36" s="28">
        <f t="shared" si="2"/>
        <v>189617</v>
      </c>
      <c r="L36" s="28">
        <f t="shared" si="2"/>
        <v>49248</v>
      </c>
      <c r="M36" s="28">
        <f t="shared" si="2"/>
        <v>-417276</v>
      </c>
      <c r="N36" s="28">
        <f t="shared" si="2"/>
        <v>-178411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-4289261</v>
      </c>
      <c r="X36" s="28">
        <f t="shared" si="2"/>
        <v>-29488021</v>
      </c>
      <c r="Y36" s="28">
        <f t="shared" si="2"/>
        <v>25198760</v>
      </c>
      <c r="Z36" s="29">
        <f>+IF(X36&lt;&gt;0,+(Y36/X36)*100,0)</f>
        <v>-85.454225632842579</v>
      </c>
      <c r="AA36" s="30">
        <f>SUM(AA31:AA35)</f>
        <v>-55245802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789620272</v>
      </c>
      <c r="D38" s="32">
        <f>+D17+D27+D36</f>
        <v>0</v>
      </c>
      <c r="E38" s="33">
        <f t="shared" si="3"/>
        <v>-4559219680</v>
      </c>
      <c r="F38" s="2">
        <f t="shared" si="3"/>
        <v>-4608658186</v>
      </c>
      <c r="G38" s="2">
        <f t="shared" si="3"/>
        <v>-294265670</v>
      </c>
      <c r="H38" s="2">
        <f t="shared" si="3"/>
        <v>283374956</v>
      </c>
      <c r="I38" s="2">
        <f t="shared" si="3"/>
        <v>69657171</v>
      </c>
      <c r="J38" s="2">
        <f t="shared" si="3"/>
        <v>58766457</v>
      </c>
      <c r="K38" s="2">
        <f t="shared" si="3"/>
        <v>-142930001</v>
      </c>
      <c r="L38" s="2">
        <f t="shared" si="3"/>
        <v>69329400</v>
      </c>
      <c r="M38" s="2">
        <f t="shared" si="3"/>
        <v>138009433</v>
      </c>
      <c r="N38" s="2">
        <f t="shared" si="3"/>
        <v>64408832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123175289</v>
      </c>
      <c r="X38" s="2">
        <f t="shared" si="3"/>
        <v>-2306198066</v>
      </c>
      <c r="Y38" s="2">
        <f t="shared" si="3"/>
        <v>2429373355</v>
      </c>
      <c r="Z38" s="34">
        <f>+IF(X38&lt;&gt;0,+(Y38/X38)*100,0)</f>
        <v>-105.34105421455158</v>
      </c>
      <c r="AA38" s="35">
        <f>+AA17+AA27+AA36</f>
        <v>-4608658186</v>
      </c>
    </row>
    <row r="39" spans="1:27" ht="13.5" x14ac:dyDescent="0.25">
      <c r="A39" s="23" t="s">
        <v>61</v>
      </c>
      <c r="B39" s="17"/>
      <c r="C39" s="32">
        <v>240337799</v>
      </c>
      <c r="D39" s="32"/>
      <c r="E39" s="33">
        <v>240320993</v>
      </c>
      <c r="F39" s="2">
        <v>240320993</v>
      </c>
      <c r="G39" s="2">
        <v>273481437</v>
      </c>
      <c r="H39" s="2">
        <f>+G40+H60</f>
        <v>-24786262</v>
      </c>
      <c r="I39" s="2">
        <f>+H40+I60</f>
        <v>258588694</v>
      </c>
      <c r="J39" s="2">
        <f>+G39</f>
        <v>273481437</v>
      </c>
      <c r="K39" s="2">
        <f>+I40+K60</f>
        <v>328245865</v>
      </c>
      <c r="L39" s="2">
        <f>+K40+L60</f>
        <v>185315864</v>
      </c>
      <c r="M39" s="2">
        <f>+L40+M60</f>
        <v>254645264</v>
      </c>
      <c r="N39" s="2">
        <f>+K39</f>
        <v>328245865</v>
      </c>
      <c r="O39" s="2">
        <f>+M40+O60</f>
        <v>392654697</v>
      </c>
      <c r="P39" s="2">
        <f>+O40+P60</f>
        <v>392654697</v>
      </c>
      <c r="Q39" s="2">
        <f>+P40+Q60</f>
        <v>392654697</v>
      </c>
      <c r="R39" s="2">
        <f>+O39</f>
        <v>392654697</v>
      </c>
      <c r="S39" s="2">
        <f>+Q40+S60</f>
        <v>392654697</v>
      </c>
      <c r="T39" s="2">
        <f>+S40+T60</f>
        <v>392654697</v>
      </c>
      <c r="U39" s="2">
        <f>+T40+U60</f>
        <v>392654697</v>
      </c>
      <c r="V39" s="2">
        <f>+S39</f>
        <v>392654697</v>
      </c>
      <c r="W39" s="2">
        <f>+G39</f>
        <v>273481437</v>
      </c>
      <c r="X39" s="2">
        <v>20026750</v>
      </c>
      <c r="Y39" s="2">
        <f>+W39-X39</f>
        <v>253454687</v>
      </c>
      <c r="Z39" s="34">
        <f>+IF(X39&lt;&gt;0,+(Y39/X39)*100,0)</f>
        <v>1265.5807207859486</v>
      </c>
      <c r="AA39" s="35">
        <v>240320993</v>
      </c>
    </row>
    <row r="40" spans="1:27" ht="13.5" x14ac:dyDescent="0.25">
      <c r="A40" s="41" t="s">
        <v>63</v>
      </c>
      <c r="B40" s="42" t="s">
        <v>62</v>
      </c>
      <c r="C40" s="43">
        <f>+C38+C39</f>
        <v>1029958071</v>
      </c>
      <c r="D40" s="43">
        <f t="shared" ref="D40:AA40" si="4">+D38+D39</f>
        <v>0</v>
      </c>
      <c r="E40" s="44">
        <f t="shared" si="4"/>
        <v>-4318898687</v>
      </c>
      <c r="F40" s="45">
        <f t="shared" si="4"/>
        <v>-4368337193</v>
      </c>
      <c r="G40" s="45">
        <f t="shared" si="4"/>
        <v>-20784233</v>
      </c>
      <c r="H40" s="45">
        <f t="shared" si="4"/>
        <v>258588694</v>
      </c>
      <c r="I40" s="45">
        <f t="shared" si="4"/>
        <v>328245865</v>
      </c>
      <c r="J40" s="45">
        <f>+I40</f>
        <v>328245865</v>
      </c>
      <c r="K40" s="45">
        <f t="shared" si="4"/>
        <v>185315864</v>
      </c>
      <c r="L40" s="45">
        <f t="shared" si="4"/>
        <v>254645264</v>
      </c>
      <c r="M40" s="45">
        <f t="shared" si="4"/>
        <v>392654697</v>
      </c>
      <c r="N40" s="45">
        <f>+M40</f>
        <v>392654697</v>
      </c>
      <c r="O40" s="45">
        <f t="shared" si="4"/>
        <v>392654697</v>
      </c>
      <c r="P40" s="45">
        <f t="shared" si="4"/>
        <v>392654697</v>
      </c>
      <c r="Q40" s="45">
        <f t="shared" si="4"/>
        <v>392654697</v>
      </c>
      <c r="R40" s="45">
        <f>+Q40</f>
        <v>392654697</v>
      </c>
      <c r="S40" s="45">
        <f t="shared" si="4"/>
        <v>392654697</v>
      </c>
      <c r="T40" s="45">
        <f t="shared" si="4"/>
        <v>392654697</v>
      </c>
      <c r="U40" s="45">
        <f t="shared" si="4"/>
        <v>392654697</v>
      </c>
      <c r="V40" s="45">
        <f>+U40</f>
        <v>392654697</v>
      </c>
      <c r="W40" s="45">
        <f>+V40</f>
        <v>392654697</v>
      </c>
      <c r="X40" s="45">
        <f t="shared" si="4"/>
        <v>-2286171316</v>
      </c>
      <c r="Y40" s="45">
        <f t="shared" si="4"/>
        <v>2682828042</v>
      </c>
      <c r="Z40" s="46">
        <f>+IF(X40&lt;&gt;0,+(Y40/X40)*100,0)</f>
        <v>-117.35026256448752</v>
      </c>
      <c r="AA40" s="47">
        <f t="shared" si="4"/>
        <v>-4368337193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273481437</v>
      </c>
      <c r="H60">
        <v>-4002029</v>
      </c>
      <c r="J60">
        <v>273481437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79033609</v>
      </c>
      <c r="D6" s="18"/>
      <c r="E6" s="19">
        <v>244233747</v>
      </c>
      <c r="F6" s="20">
        <v>244233747</v>
      </c>
      <c r="G6" s="20">
        <v>23168869</v>
      </c>
      <c r="H6" s="20">
        <v>24102082</v>
      </c>
      <c r="I6" s="20">
        <v>17675671</v>
      </c>
      <c r="J6" s="20">
        <v>64946622</v>
      </c>
      <c r="K6" s="20">
        <v>31213661</v>
      </c>
      <c r="L6" s="20">
        <v>28804506</v>
      </c>
      <c r="M6" s="20">
        <v>22956658</v>
      </c>
      <c r="N6" s="20">
        <v>82974825</v>
      </c>
      <c r="O6" s="20"/>
      <c r="P6" s="20"/>
      <c r="Q6" s="20"/>
      <c r="R6" s="20"/>
      <c r="S6" s="20"/>
      <c r="T6" s="20"/>
      <c r="U6" s="20"/>
      <c r="V6" s="20"/>
      <c r="W6" s="20">
        <v>147921447</v>
      </c>
      <c r="X6" s="20">
        <v>122116884</v>
      </c>
      <c r="Y6" s="20">
        <v>25804563</v>
      </c>
      <c r="Z6" s="21">
        <v>21.1310362291917</v>
      </c>
      <c r="AA6" s="22">
        <v>244233747</v>
      </c>
    </row>
    <row r="7" spans="1:27" ht="13.5" x14ac:dyDescent="0.25">
      <c r="A7" s="23" t="s">
        <v>35</v>
      </c>
      <c r="B7" s="17" t="s">
        <v>32</v>
      </c>
      <c r="C7" s="18">
        <v>107941967</v>
      </c>
      <c r="D7" s="18"/>
      <c r="E7" s="19">
        <v>743333836</v>
      </c>
      <c r="F7" s="20">
        <v>743333836</v>
      </c>
      <c r="G7" s="20">
        <v>58294257</v>
      </c>
      <c r="H7" s="20">
        <v>73881217</v>
      </c>
      <c r="I7" s="20">
        <v>62443847</v>
      </c>
      <c r="J7" s="20">
        <v>194619321</v>
      </c>
      <c r="K7" s="20">
        <v>73265489</v>
      </c>
      <c r="L7" s="20">
        <v>71359999</v>
      </c>
      <c r="M7" s="20">
        <v>58361255</v>
      </c>
      <c r="N7" s="20">
        <v>202986743</v>
      </c>
      <c r="O7" s="20"/>
      <c r="P7" s="20"/>
      <c r="Q7" s="20"/>
      <c r="R7" s="20"/>
      <c r="S7" s="20"/>
      <c r="T7" s="20"/>
      <c r="U7" s="20"/>
      <c r="V7" s="20"/>
      <c r="W7" s="20">
        <v>397606064</v>
      </c>
      <c r="X7" s="20">
        <v>371666940</v>
      </c>
      <c r="Y7" s="20">
        <v>25939124</v>
      </c>
      <c r="Z7" s="21">
        <v>6.9791313696074235</v>
      </c>
      <c r="AA7" s="22">
        <v>743333836</v>
      </c>
    </row>
    <row r="8" spans="1:27" ht="13.5" x14ac:dyDescent="0.25">
      <c r="A8" s="23" t="s">
        <v>36</v>
      </c>
      <c r="B8" s="17" t="s">
        <v>32</v>
      </c>
      <c r="C8" s="18">
        <v>47509723</v>
      </c>
      <c r="D8" s="18"/>
      <c r="E8" s="19">
        <v>22647610</v>
      </c>
      <c r="F8" s="20">
        <v>22647610</v>
      </c>
      <c r="G8" s="20">
        <v>-7131095</v>
      </c>
      <c r="H8" s="20">
        <v>-877760</v>
      </c>
      <c r="I8" s="20">
        <v>8145798</v>
      </c>
      <c r="J8" s="20">
        <v>136943</v>
      </c>
      <c r="K8" s="20">
        <v>380596200</v>
      </c>
      <c r="L8" s="20">
        <v>40311503</v>
      </c>
      <c r="M8" s="20">
        <v>-281465</v>
      </c>
      <c r="N8" s="20">
        <v>420626238</v>
      </c>
      <c r="O8" s="20"/>
      <c r="P8" s="20"/>
      <c r="Q8" s="20"/>
      <c r="R8" s="20"/>
      <c r="S8" s="20"/>
      <c r="T8" s="20"/>
      <c r="U8" s="20"/>
      <c r="V8" s="20"/>
      <c r="W8" s="20">
        <v>420763181</v>
      </c>
      <c r="X8" s="20">
        <v>11323794</v>
      </c>
      <c r="Y8" s="20">
        <v>409439387</v>
      </c>
      <c r="Z8" s="21">
        <v>3615.7438664108513</v>
      </c>
      <c r="AA8" s="22">
        <v>22647610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152017707</v>
      </c>
      <c r="F9" s="20">
        <v>152017707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76008846</v>
      </c>
      <c r="Y9" s="20">
        <v>-76008846</v>
      </c>
      <c r="Z9" s="21">
        <v>-100</v>
      </c>
      <c r="AA9" s="22">
        <v>152017707</v>
      </c>
    </row>
    <row r="10" spans="1:27" ht="13.5" x14ac:dyDescent="0.25">
      <c r="A10" s="23" t="s">
        <v>38</v>
      </c>
      <c r="B10" s="17" t="s">
        <v>6</v>
      </c>
      <c r="C10" s="18">
        <v>-1042235</v>
      </c>
      <c r="D10" s="18"/>
      <c r="E10" s="19">
        <v>92004859</v>
      </c>
      <c r="F10" s="20">
        <v>92004859</v>
      </c>
      <c r="G10" s="20">
        <v>14308878</v>
      </c>
      <c r="H10" s="20">
        <v>554739</v>
      </c>
      <c r="I10" s="20"/>
      <c r="J10" s="20">
        <v>14863617</v>
      </c>
      <c r="K10" s="20">
        <v>25803270</v>
      </c>
      <c r="L10" s="20">
        <v>6469083</v>
      </c>
      <c r="M10" s="20">
        <v>11886163</v>
      </c>
      <c r="N10" s="20">
        <v>44158516</v>
      </c>
      <c r="O10" s="20"/>
      <c r="P10" s="20"/>
      <c r="Q10" s="20"/>
      <c r="R10" s="20"/>
      <c r="S10" s="20"/>
      <c r="T10" s="20"/>
      <c r="U10" s="20"/>
      <c r="V10" s="20"/>
      <c r="W10" s="20">
        <v>59022133</v>
      </c>
      <c r="X10" s="20">
        <v>46002426</v>
      </c>
      <c r="Y10" s="20">
        <v>13019707</v>
      </c>
      <c r="Z10" s="21">
        <v>28.302218235186118</v>
      </c>
      <c r="AA10" s="22">
        <v>92004859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-319</v>
      </c>
      <c r="F11" s="20">
        <v>-319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-156</v>
      </c>
      <c r="Y11" s="20">
        <v>156</v>
      </c>
      <c r="Z11" s="21">
        <v>-100</v>
      </c>
      <c r="AA11" s="22">
        <v>-319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-259945417</v>
      </c>
      <c r="D14" s="18"/>
      <c r="E14" s="19">
        <v>-925380463</v>
      </c>
      <c r="F14" s="20">
        <v>-925380463</v>
      </c>
      <c r="G14" s="20">
        <v>4467979</v>
      </c>
      <c r="H14" s="20">
        <v>-117760531</v>
      </c>
      <c r="I14" s="20">
        <v>-94913816</v>
      </c>
      <c r="J14" s="20">
        <v>-208206368</v>
      </c>
      <c r="K14" s="20">
        <v>-422376657</v>
      </c>
      <c r="L14" s="20">
        <v>-174167572</v>
      </c>
      <c r="M14" s="20">
        <v>-62621962</v>
      </c>
      <c r="N14" s="20">
        <v>-659166191</v>
      </c>
      <c r="O14" s="20"/>
      <c r="P14" s="20"/>
      <c r="Q14" s="20"/>
      <c r="R14" s="20"/>
      <c r="S14" s="20"/>
      <c r="T14" s="20"/>
      <c r="U14" s="20"/>
      <c r="V14" s="20"/>
      <c r="W14" s="20">
        <v>-867372559</v>
      </c>
      <c r="X14" s="20">
        <v>-462691926</v>
      </c>
      <c r="Y14" s="20">
        <v>-404680633</v>
      </c>
      <c r="Z14" s="21">
        <v>87.462220596432019</v>
      </c>
      <c r="AA14" s="22">
        <v>-925380463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-17391000</v>
      </c>
      <c r="F15" s="20">
        <v>-17391000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-8695542</v>
      </c>
      <c r="Y15" s="20">
        <v>8695542</v>
      </c>
      <c r="Z15" s="21">
        <v>-100</v>
      </c>
      <c r="AA15" s="22">
        <v>-17391000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-26502353</v>
      </c>
      <c r="D17" s="26">
        <f>SUM(D6:D16)</f>
        <v>0</v>
      </c>
      <c r="E17" s="27">
        <f t="shared" si="0"/>
        <v>311465977</v>
      </c>
      <c r="F17" s="28">
        <f t="shared" si="0"/>
        <v>311465977</v>
      </c>
      <c r="G17" s="28">
        <f t="shared" si="0"/>
        <v>93108888</v>
      </c>
      <c r="H17" s="28">
        <f t="shared" si="0"/>
        <v>-20100253</v>
      </c>
      <c r="I17" s="28">
        <f t="shared" si="0"/>
        <v>-6648500</v>
      </c>
      <c r="J17" s="28">
        <f t="shared" si="0"/>
        <v>66360135</v>
      </c>
      <c r="K17" s="28">
        <f t="shared" si="0"/>
        <v>88501963</v>
      </c>
      <c r="L17" s="28">
        <f t="shared" si="0"/>
        <v>-27222481</v>
      </c>
      <c r="M17" s="28">
        <f t="shared" si="0"/>
        <v>30300649</v>
      </c>
      <c r="N17" s="28">
        <f t="shared" si="0"/>
        <v>91580131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157940266</v>
      </c>
      <c r="X17" s="28">
        <f t="shared" si="0"/>
        <v>155731266</v>
      </c>
      <c r="Y17" s="28">
        <f t="shared" si="0"/>
        <v>2209000</v>
      </c>
      <c r="Z17" s="29">
        <f>+IF(X17&lt;&gt;0,+(Y17/X17)*100,0)</f>
        <v>1.4184691724011285</v>
      </c>
      <c r="AA17" s="30">
        <f>SUM(AA6:AA16)</f>
        <v>311465977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-109404865</v>
      </c>
      <c r="D26" s="18"/>
      <c r="E26" s="19">
        <v>-144993658</v>
      </c>
      <c r="F26" s="20">
        <v>-144993658</v>
      </c>
      <c r="G26" s="20"/>
      <c r="H26" s="20">
        <v>-5301612</v>
      </c>
      <c r="I26" s="20">
        <v>-11143838</v>
      </c>
      <c r="J26" s="20">
        <v>-16445450</v>
      </c>
      <c r="K26" s="20">
        <v>-16387482</v>
      </c>
      <c r="L26" s="20">
        <v>-19847863</v>
      </c>
      <c r="M26" s="20">
        <v>-11490977</v>
      </c>
      <c r="N26" s="20">
        <v>-47726322</v>
      </c>
      <c r="O26" s="20"/>
      <c r="P26" s="20"/>
      <c r="Q26" s="20"/>
      <c r="R26" s="20"/>
      <c r="S26" s="20"/>
      <c r="T26" s="20"/>
      <c r="U26" s="20"/>
      <c r="V26" s="20"/>
      <c r="W26" s="20">
        <v>-64171772</v>
      </c>
      <c r="X26" s="20">
        <v>-72497046</v>
      </c>
      <c r="Y26" s="20">
        <v>8325274</v>
      </c>
      <c r="Z26" s="21">
        <v>-11.483604449207489</v>
      </c>
      <c r="AA26" s="22">
        <v>-144993658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-109404865</v>
      </c>
      <c r="D27" s="26">
        <f>SUM(D21:D26)</f>
        <v>0</v>
      </c>
      <c r="E27" s="27">
        <f t="shared" si="1"/>
        <v>-144993658</v>
      </c>
      <c r="F27" s="28">
        <f t="shared" si="1"/>
        <v>-144993658</v>
      </c>
      <c r="G27" s="28">
        <f t="shared" si="1"/>
        <v>0</v>
      </c>
      <c r="H27" s="28">
        <f t="shared" si="1"/>
        <v>-5301612</v>
      </c>
      <c r="I27" s="28">
        <f t="shared" si="1"/>
        <v>-11143838</v>
      </c>
      <c r="J27" s="28">
        <f t="shared" si="1"/>
        <v>-16445450</v>
      </c>
      <c r="K27" s="28">
        <f t="shared" si="1"/>
        <v>-16387482</v>
      </c>
      <c r="L27" s="28">
        <f t="shared" si="1"/>
        <v>-19847863</v>
      </c>
      <c r="M27" s="28">
        <f t="shared" si="1"/>
        <v>-11490977</v>
      </c>
      <c r="N27" s="28">
        <f t="shared" si="1"/>
        <v>-47726322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-64171772</v>
      </c>
      <c r="X27" s="28">
        <f t="shared" si="1"/>
        <v>-72497046</v>
      </c>
      <c r="Y27" s="28">
        <f t="shared" si="1"/>
        <v>8325274</v>
      </c>
      <c r="Z27" s="29">
        <f>+IF(X27&lt;&gt;0,+(Y27/X27)*100,0)</f>
        <v>-11.483604449207489</v>
      </c>
      <c r="AA27" s="30">
        <f>SUM(AA21:AA26)</f>
        <v>-144993658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25325000</v>
      </c>
      <c r="F32" s="20">
        <v>25325000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12662502</v>
      </c>
      <c r="Y32" s="20">
        <v>-12662502</v>
      </c>
      <c r="Z32" s="21">
        <v>-100</v>
      </c>
      <c r="AA32" s="22">
        <v>25325000</v>
      </c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19809000</v>
      </c>
      <c r="F33" s="20"/>
      <c r="G33" s="20">
        <v>18239571</v>
      </c>
      <c r="H33" s="36">
        <v>-19640669</v>
      </c>
      <c r="I33" s="36">
        <v>-69857</v>
      </c>
      <c r="J33" s="36">
        <v>-1470955</v>
      </c>
      <c r="K33" s="20">
        <v>-98337</v>
      </c>
      <c r="L33" s="20">
        <v>-80265</v>
      </c>
      <c r="M33" s="20">
        <v>68863</v>
      </c>
      <c r="N33" s="20">
        <v>-109739</v>
      </c>
      <c r="O33" s="36"/>
      <c r="P33" s="36"/>
      <c r="Q33" s="36"/>
      <c r="R33" s="20"/>
      <c r="S33" s="20"/>
      <c r="T33" s="20"/>
      <c r="U33" s="20"/>
      <c r="V33" s="36"/>
      <c r="W33" s="36">
        <v>-1580694</v>
      </c>
      <c r="X33" s="36">
        <v>9904494</v>
      </c>
      <c r="Y33" s="20">
        <v>-11485188</v>
      </c>
      <c r="Z33" s="21">
        <v>-115.9593614777292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-37046000</v>
      </c>
      <c r="F35" s="20">
        <v>-37046000</v>
      </c>
      <c r="G35" s="20">
        <v>-641973</v>
      </c>
      <c r="H35" s="20">
        <v>-638826</v>
      </c>
      <c r="I35" s="20">
        <v>-683524</v>
      </c>
      <c r="J35" s="20">
        <v>-1964323</v>
      </c>
      <c r="K35" s="20">
        <v>-707886</v>
      </c>
      <c r="L35" s="20">
        <v>-702029</v>
      </c>
      <c r="M35" s="20">
        <v>-16083862</v>
      </c>
      <c r="N35" s="20">
        <v>-17493777</v>
      </c>
      <c r="O35" s="20"/>
      <c r="P35" s="20"/>
      <c r="Q35" s="20"/>
      <c r="R35" s="20"/>
      <c r="S35" s="20"/>
      <c r="T35" s="20"/>
      <c r="U35" s="20"/>
      <c r="V35" s="20"/>
      <c r="W35" s="20">
        <v>-19458100</v>
      </c>
      <c r="X35" s="20">
        <v>-18523002</v>
      </c>
      <c r="Y35" s="20">
        <v>-935098</v>
      </c>
      <c r="Z35" s="21">
        <v>5.0483069644974394</v>
      </c>
      <c r="AA35" s="22">
        <v>-37046000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8088000</v>
      </c>
      <c r="F36" s="28">
        <f t="shared" si="2"/>
        <v>-11721000</v>
      </c>
      <c r="G36" s="28">
        <f t="shared" si="2"/>
        <v>17597598</v>
      </c>
      <c r="H36" s="28">
        <f t="shared" si="2"/>
        <v>-20279495</v>
      </c>
      <c r="I36" s="28">
        <f t="shared" si="2"/>
        <v>-753381</v>
      </c>
      <c r="J36" s="28">
        <f t="shared" si="2"/>
        <v>-3435278</v>
      </c>
      <c r="K36" s="28">
        <f t="shared" si="2"/>
        <v>-806223</v>
      </c>
      <c r="L36" s="28">
        <f t="shared" si="2"/>
        <v>-782294</v>
      </c>
      <c r="M36" s="28">
        <f t="shared" si="2"/>
        <v>-16014999</v>
      </c>
      <c r="N36" s="28">
        <f t="shared" si="2"/>
        <v>-17603516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-21038794</v>
      </c>
      <c r="X36" s="28">
        <f t="shared" si="2"/>
        <v>4043994</v>
      </c>
      <c r="Y36" s="28">
        <f t="shared" si="2"/>
        <v>-25082788</v>
      </c>
      <c r="Z36" s="29">
        <f>+IF(X36&lt;&gt;0,+(Y36/X36)*100,0)</f>
        <v>-620.24790343408029</v>
      </c>
      <c r="AA36" s="30">
        <f>SUM(AA31:AA35)</f>
        <v>-11721000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-135907218</v>
      </c>
      <c r="D38" s="32">
        <f>+D17+D27+D36</f>
        <v>0</v>
      </c>
      <c r="E38" s="33">
        <f t="shared" si="3"/>
        <v>174560319</v>
      </c>
      <c r="F38" s="2">
        <f t="shared" si="3"/>
        <v>154751319</v>
      </c>
      <c r="G38" s="2">
        <f t="shared" si="3"/>
        <v>110706486</v>
      </c>
      <c r="H38" s="2">
        <f t="shared" si="3"/>
        <v>-45681360</v>
      </c>
      <c r="I38" s="2">
        <f t="shared" si="3"/>
        <v>-18545719</v>
      </c>
      <c r="J38" s="2">
        <f t="shared" si="3"/>
        <v>46479407</v>
      </c>
      <c r="K38" s="2">
        <f t="shared" si="3"/>
        <v>71308258</v>
      </c>
      <c r="L38" s="2">
        <f t="shared" si="3"/>
        <v>-47852638</v>
      </c>
      <c r="M38" s="2">
        <f t="shared" si="3"/>
        <v>2794673</v>
      </c>
      <c r="N38" s="2">
        <f t="shared" si="3"/>
        <v>26250293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72729700</v>
      </c>
      <c r="X38" s="2">
        <f t="shared" si="3"/>
        <v>87278214</v>
      </c>
      <c r="Y38" s="2">
        <f t="shared" si="3"/>
        <v>-14548514</v>
      </c>
      <c r="Z38" s="34">
        <f>+IF(X38&lt;&gt;0,+(Y38/X38)*100,0)</f>
        <v>-16.669124324656782</v>
      </c>
      <c r="AA38" s="35">
        <f>+AA17+AA27+AA36</f>
        <v>154751319</v>
      </c>
    </row>
    <row r="39" spans="1:27" ht="13.5" x14ac:dyDescent="0.25">
      <c r="A39" s="23" t="s">
        <v>61</v>
      </c>
      <c r="B39" s="17"/>
      <c r="C39" s="32">
        <v>400046963</v>
      </c>
      <c r="D39" s="32"/>
      <c r="E39" s="33">
        <v>138298542</v>
      </c>
      <c r="F39" s="2">
        <v>138298542</v>
      </c>
      <c r="G39" s="2">
        <v>451305380</v>
      </c>
      <c r="H39" s="2">
        <f>+G40+H60</f>
        <v>562011419</v>
      </c>
      <c r="I39" s="2">
        <f>+H40+I60</f>
        <v>516330059</v>
      </c>
      <c r="J39" s="2">
        <f>+G39</f>
        <v>451305380</v>
      </c>
      <c r="K39" s="2">
        <f>+I40+K60</f>
        <v>497784340</v>
      </c>
      <c r="L39" s="2">
        <f>+K40+L60</f>
        <v>569092598</v>
      </c>
      <c r="M39" s="2">
        <f>+L40+M60</f>
        <v>521239960</v>
      </c>
      <c r="N39" s="2">
        <f>+K39</f>
        <v>497784340</v>
      </c>
      <c r="O39" s="2">
        <f>+M40+O60</f>
        <v>524034633</v>
      </c>
      <c r="P39" s="2">
        <f>+O40+P60</f>
        <v>524034633</v>
      </c>
      <c r="Q39" s="2">
        <f>+P40+Q60</f>
        <v>524034633</v>
      </c>
      <c r="R39" s="2">
        <f>+O39</f>
        <v>524034633</v>
      </c>
      <c r="S39" s="2">
        <f>+Q40+S60</f>
        <v>524034633</v>
      </c>
      <c r="T39" s="2">
        <f>+S40+T60</f>
        <v>524034633</v>
      </c>
      <c r="U39" s="2">
        <f>+T40+U60</f>
        <v>524034633</v>
      </c>
      <c r="V39" s="2">
        <f>+S39</f>
        <v>524034633</v>
      </c>
      <c r="W39" s="2">
        <f>+G39</f>
        <v>451305380</v>
      </c>
      <c r="X39" s="2">
        <v>11524881</v>
      </c>
      <c r="Y39" s="2">
        <f>+W39-X39</f>
        <v>439780499</v>
      </c>
      <c r="Z39" s="34">
        <f>+IF(X39&lt;&gt;0,+(Y39/X39)*100,0)</f>
        <v>3815.922255509623</v>
      </c>
      <c r="AA39" s="35">
        <v>138298542</v>
      </c>
    </row>
    <row r="40" spans="1:27" ht="13.5" x14ac:dyDescent="0.25">
      <c r="A40" s="41" t="s">
        <v>63</v>
      </c>
      <c r="B40" s="42" t="s">
        <v>62</v>
      </c>
      <c r="C40" s="43">
        <f>+C38+C39</f>
        <v>264139745</v>
      </c>
      <c r="D40" s="43">
        <f t="shared" ref="D40:AA40" si="4">+D38+D39</f>
        <v>0</v>
      </c>
      <c r="E40" s="44">
        <f t="shared" si="4"/>
        <v>312858861</v>
      </c>
      <c r="F40" s="45">
        <f t="shared" si="4"/>
        <v>293049861</v>
      </c>
      <c r="G40" s="45">
        <f t="shared" si="4"/>
        <v>562011866</v>
      </c>
      <c r="H40" s="45">
        <f t="shared" si="4"/>
        <v>516330059</v>
      </c>
      <c r="I40" s="45">
        <f t="shared" si="4"/>
        <v>497784340</v>
      </c>
      <c r="J40" s="45">
        <f>+I40</f>
        <v>497784340</v>
      </c>
      <c r="K40" s="45">
        <f t="shared" si="4"/>
        <v>569092598</v>
      </c>
      <c r="L40" s="45">
        <f t="shared" si="4"/>
        <v>521239960</v>
      </c>
      <c r="M40" s="45">
        <f t="shared" si="4"/>
        <v>524034633</v>
      </c>
      <c r="N40" s="45">
        <f>+M40</f>
        <v>524034633</v>
      </c>
      <c r="O40" s="45">
        <f t="shared" si="4"/>
        <v>524034633</v>
      </c>
      <c r="P40" s="45">
        <f t="shared" si="4"/>
        <v>524034633</v>
      </c>
      <c r="Q40" s="45">
        <f t="shared" si="4"/>
        <v>524034633</v>
      </c>
      <c r="R40" s="45">
        <f>+Q40</f>
        <v>524034633</v>
      </c>
      <c r="S40" s="45">
        <f t="shared" si="4"/>
        <v>524034633</v>
      </c>
      <c r="T40" s="45">
        <f t="shared" si="4"/>
        <v>524034633</v>
      </c>
      <c r="U40" s="45">
        <f t="shared" si="4"/>
        <v>524034633</v>
      </c>
      <c r="V40" s="45">
        <f>+U40</f>
        <v>524034633</v>
      </c>
      <c r="W40" s="45">
        <f>+V40</f>
        <v>524034633</v>
      </c>
      <c r="X40" s="45">
        <f t="shared" si="4"/>
        <v>98803095</v>
      </c>
      <c r="Y40" s="45">
        <f t="shared" si="4"/>
        <v>425231985</v>
      </c>
      <c r="Z40" s="46">
        <f>+IF(X40&lt;&gt;0,+(Y40/X40)*100,0)</f>
        <v>430.38326380362884</v>
      </c>
      <c r="AA40" s="47">
        <f t="shared" si="4"/>
        <v>293049861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451305380</v>
      </c>
      <c r="H60">
        <v>-447</v>
      </c>
      <c r="J60">
        <v>451305380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117075178</v>
      </c>
      <c r="F6" s="20">
        <v>117075178</v>
      </c>
      <c r="G6" s="20">
        <v>9439312</v>
      </c>
      <c r="H6" s="20">
        <v>9835336</v>
      </c>
      <c r="I6" s="20">
        <v>9726655</v>
      </c>
      <c r="J6" s="20">
        <v>29001303</v>
      </c>
      <c r="K6" s="20">
        <v>9465659</v>
      </c>
      <c r="L6" s="20">
        <v>9960167</v>
      </c>
      <c r="M6" s="20">
        <v>9664575</v>
      </c>
      <c r="N6" s="20">
        <v>29090401</v>
      </c>
      <c r="O6" s="20"/>
      <c r="P6" s="20"/>
      <c r="Q6" s="20"/>
      <c r="R6" s="20"/>
      <c r="S6" s="20"/>
      <c r="T6" s="20"/>
      <c r="U6" s="20"/>
      <c r="V6" s="20"/>
      <c r="W6" s="20">
        <v>58091704</v>
      </c>
      <c r="X6" s="20">
        <v>58537584</v>
      </c>
      <c r="Y6" s="20">
        <v>-445880</v>
      </c>
      <c r="Z6" s="21">
        <v>-0.76169867208732089</v>
      </c>
      <c r="AA6" s="22">
        <v>117075178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531960576</v>
      </c>
      <c r="F7" s="20">
        <v>531960576</v>
      </c>
      <c r="G7" s="20">
        <v>31775744</v>
      </c>
      <c r="H7" s="20">
        <v>43108404</v>
      </c>
      <c r="I7" s="20">
        <v>42547703</v>
      </c>
      <c r="J7" s="20">
        <v>117431851</v>
      </c>
      <c r="K7" s="20">
        <v>48207105</v>
      </c>
      <c r="L7" s="20">
        <v>35015593</v>
      </c>
      <c r="M7" s="20">
        <v>34233457</v>
      </c>
      <c r="N7" s="20">
        <v>117456155</v>
      </c>
      <c r="O7" s="20"/>
      <c r="P7" s="20"/>
      <c r="Q7" s="20"/>
      <c r="R7" s="20"/>
      <c r="S7" s="20"/>
      <c r="T7" s="20"/>
      <c r="U7" s="20"/>
      <c r="V7" s="20"/>
      <c r="W7" s="20">
        <v>234888006</v>
      </c>
      <c r="X7" s="20">
        <v>265980270</v>
      </c>
      <c r="Y7" s="20">
        <v>-31092264</v>
      </c>
      <c r="Z7" s="21">
        <v>-11.68968811107681</v>
      </c>
      <c r="AA7" s="22">
        <v>531960576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16906530</v>
      </c>
      <c r="F8" s="20">
        <v>16906530</v>
      </c>
      <c r="G8" s="20">
        <v>118154403</v>
      </c>
      <c r="H8" s="20">
        <v>21948687</v>
      </c>
      <c r="I8" s="20">
        <v>73288448</v>
      </c>
      <c r="J8" s="20">
        <v>213391538</v>
      </c>
      <c r="K8" s="20">
        <v>146855879</v>
      </c>
      <c r="L8" s="20">
        <v>71593044</v>
      </c>
      <c r="M8" s="20">
        <v>221172640</v>
      </c>
      <c r="N8" s="20">
        <v>439621563</v>
      </c>
      <c r="O8" s="20"/>
      <c r="P8" s="20"/>
      <c r="Q8" s="20"/>
      <c r="R8" s="20"/>
      <c r="S8" s="20"/>
      <c r="T8" s="20"/>
      <c r="U8" s="20"/>
      <c r="V8" s="20"/>
      <c r="W8" s="20">
        <v>653013101</v>
      </c>
      <c r="X8" s="20">
        <v>8453232</v>
      </c>
      <c r="Y8" s="20">
        <v>644559869</v>
      </c>
      <c r="Z8" s="21">
        <v>7625.0109898793735</v>
      </c>
      <c r="AA8" s="22">
        <v>16906530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178961970</v>
      </c>
      <c r="F9" s="20">
        <v>178961970</v>
      </c>
      <c r="G9" s="20"/>
      <c r="H9" s="20">
        <v>1275000</v>
      </c>
      <c r="I9" s="20">
        <v>3000000</v>
      </c>
      <c r="J9" s="20">
        <v>4275000</v>
      </c>
      <c r="K9" s="20"/>
      <c r="L9" s="20">
        <v>3114121</v>
      </c>
      <c r="M9" s="20"/>
      <c r="N9" s="20">
        <v>3114121</v>
      </c>
      <c r="O9" s="20"/>
      <c r="P9" s="20"/>
      <c r="Q9" s="20"/>
      <c r="R9" s="20"/>
      <c r="S9" s="20"/>
      <c r="T9" s="20"/>
      <c r="U9" s="20"/>
      <c r="V9" s="20"/>
      <c r="W9" s="20">
        <v>7389121</v>
      </c>
      <c r="X9" s="20">
        <v>89480970</v>
      </c>
      <c r="Y9" s="20">
        <v>-82091849</v>
      </c>
      <c r="Z9" s="21">
        <v>-91.742243071348014</v>
      </c>
      <c r="AA9" s="22">
        <v>178961970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99916000</v>
      </c>
      <c r="F10" s="20">
        <v>99916000</v>
      </c>
      <c r="G10" s="20">
        <v>19057000</v>
      </c>
      <c r="H10" s="20"/>
      <c r="I10" s="20">
        <v>21373000</v>
      </c>
      <c r="J10" s="20">
        <v>40430000</v>
      </c>
      <c r="K10" s="20">
        <v>10706404</v>
      </c>
      <c r="L10" s="20">
        <v>4000000</v>
      </c>
      <c r="M10" s="20">
        <v>15000000</v>
      </c>
      <c r="N10" s="20">
        <v>29706404</v>
      </c>
      <c r="O10" s="20"/>
      <c r="P10" s="20"/>
      <c r="Q10" s="20"/>
      <c r="R10" s="20"/>
      <c r="S10" s="20"/>
      <c r="T10" s="20"/>
      <c r="U10" s="20"/>
      <c r="V10" s="20"/>
      <c r="W10" s="20">
        <v>70136404</v>
      </c>
      <c r="X10" s="20">
        <v>49957986</v>
      </c>
      <c r="Y10" s="20">
        <v>20178418</v>
      </c>
      <c r="Z10" s="21">
        <v>40.390775560888301</v>
      </c>
      <c r="AA10" s="22">
        <v>99916000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-819523398</v>
      </c>
      <c r="F14" s="20">
        <v>-819523398</v>
      </c>
      <c r="G14" s="20">
        <v>-124196412</v>
      </c>
      <c r="H14" s="20">
        <v>-86077600</v>
      </c>
      <c r="I14" s="20">
        <v>-95171560</v>
      </c>
      <c r="J14" s="20">
        <v>-305445572</v>
      </c>
      <c r="K14" s="20">
        <v>-87703300</v>
      </c>
      <c r="L14" s="20">
        <v>-38229473</v>
      </c>
      <c r="M14" s="20">
        <v>-121225891</v>
      </c>
      <c r="N14" s="20">
        <v>-247158664</v>
      </c>
      <c r="O14" s="20"/>
      <c r="P14" s="20"/>
      <c r="Q14" s="20"/>
      <c r="R14" s="20"/>
      <c r="S14" s="20"/>
      <c r="T14" s="20"/>
      <c r="U14" s="20"/>
      <c r="V14" s="20"/>
      <c r="W14" s="20">
        <v>-552604236</v>
      </c>
      <c r="X14" s="20">
        <v>-409763514</v>
      </c>
      <c r="Y14" s="20">
        <v>-142840722</v>
      </c>
      <c r="Z14" s="21">
        <v>34.859307166132901</v>
      </c>
      <c r="AA14" s="22">
        <v>-819523398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-3873740</v>
      </c>
      <c r="F15" s="20">
        <v>-3873740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-1936884</v>
      </c>
      <c r="Y15" s="20">
        <v>1936884</v>
      </c>
      <c r="Z15" s="21">
        <v>-100</v>
      </c>
      <c r="AA15" s="22">
        <v>-3873740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121423116</v>
      </c>
      <c r="F17" s="28">
        <f t="shared" si="0"/>
        <v>121423116</v>
      </c>
      <c r="G17" s="28">
        <f t="shared" si="0"/>
        <v>54230047</v>
      </c>
      <c r="H17" s="28">
        <f t="shared" si="0"/>
        <v>-9910173</v>
      </c>
      <c r="I17" s="28">
        <f t="shared" si="0"/>
        <v>54764246</v>
      </c>
      <c r="J17" s="28">
        <f t="shared" si="0"/>
        <v>99084120</v>
      </c>
      <c r="K17" s="28">
        <f t="shared" si="0"/>
        <v>127531747</v>
      </c>
      <c r="L17" s="28">
        <f t="shared" si="0"/>
        <v>85453452</v>
      </c>
      <c r="M17" s="28">
        <f t="shared" si="0"/>
        <v>158844781</v>
      </c>
      <c r="N17" s="28">
        <f t="shared" si="0"/>
        <v>371829980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470914100</v>
      </c>
      <c r="X17" s="28">
        <f t="shared" si="0"/>
        <v>60709644</v>
      </c>
      <c r="Y17" s="28">
        <f t="shared" si="0"/>
        <v>410204456</v>
      </c>
      <c r="Z17" s="29">
        <f>+IF(X17&lt;&gt;0,+(Y17/X17)*100,0)</f>
        <v>675.68252582736272</v>
      </c>
      <c r="AA17" s="30">
        <f>SUM(AA6:AA16)</f>
        <v>121423116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-111106860</v>
      </c>
      <c r="F26" s="20">
        <v>-111106860</v>
      </c>
      <c r="G26" s="20"/>
      <c r="H26" s="20">
        <v>-5800454</v>
      </c>
      <c r="I26" s="20">
        <v>-4635825</v>
      </c>
      <c r="J26" s="20">
        <v>-10436279</v>
      </c>
      <c r="K26" s="20">
        <v>-12345812</v>
      </c>
      <c r="L26" s="20">
        <v>-7292470</v>
      </c>
      <c r="M26" s="20">
        <v>-15483379</v>
      </c>
      <c r="N26" s="20">
        <v>-35121661</v>
      </c>
      <c r="O26" s="20"/>
      <c r="P26" s="20"/>
      <c r="Q26" s="20"/>
      <c r="R26" s="20"/>
      <c r="S26" s="20"/>
      <c r="T26" s="20"/>
      <c r="U26" s="20"/>
      <c r="V26" s="20"/>
      <c r="W26" s="20">
        <v>-45557940</v>
      </c>
      <c r="X26" s="20">
        <v>-55553490</v>
      </c>
      <c r="Y26" s="20">
        <v>9995550</v>
      </c>
      <c r="Z26" s="21">
        <v>-17.992658967060397</v>
      </c>
      <c r="AA26" s="22">
        <v>-111106860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-111106860</v>
      </c>
      <c r="F27" s="28">
        <f t="shared" si="1"/>
        <v>-111106860</v>
      </c>
      <c r="G27" s="28">
        <f t="shared" si="1"/>
        <v>0</v>
      </c>
      <c r="H27" s="28">
        <f t="shared" si="1"/>
        <v>-5800454</v>
      </c>
      <c r="I27" s="28">
        <f t="shared" si="1"/>
        <v>-4635825</v>
      </c>
      <c r="J27" s="28">
        <f t="shared" si="1"/>
        <v>-10436279</v>
      </c>
      <c r="K27" s="28">
        <f t="shared" si="1"/>
        <v>-12345812</v>
      </c>
      <c r="L27" s="28">
        <f t="shared" si="1"/>
        <v>-7292470</v>
      </c>
      <c r="M27" s="28">
        <f t="shared" si="1"/>
        <v>-15483379</v>
      </c>
      <c r="N27" s="28">
        <f t="shared" si="1"/>
        <v>-35121661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-45557940</v>
      </c>
      <c r="X27" s="28">
        <f t="shared" si="1"/>
        <v>-55553490</v>
      </c>
      <c r="Y27" s="28">
        <f t="shared" si="1"/>
        <v>9995550</v>
      </c>
      <c r="Z27" s="29">
        <f>+IF(X27&lt;&gt;0,+(Y27/X27)*100,0)</f>
        <v>-17.992658967060397</v>
      </c>
      <c r="AA27" s="30">
        <f>SUM(AA21:AA26)</f>
        <v>-111106860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1901024</v>
      </c>
      <c r="D33" s="18"/>
      <c r="E33" s="19">
        <v>-1901024</v>
      </c>
      <c r="F33" s="20">
        <v>-19131353</v>
      </c>
      <c r="G33" s="20">
        <v>19536331</v>
      </c>
      <c r="H33" s="36">
        <v>-21042714</v>
      </c>
      <c r="I33" s="36">
        <v>-7193</v>
      </c>
      <c r="J33" s="36">
        <v>-1513576</v>
      </c>
      <c r="K33" s="20">
        <v>-3246</v>
      </c>
      <c r="L33" s="20">
        <v>51556</v>
      </c>
      <c r="M33" s="20">
        <v>79431</v>
      </c>
      <c r="N33" s="20">
        <v>127741</v>
      </c>
      <c r="O33" s="36"/>
      <c r="P33" s="36"/>
      <c r="Q33" s="36"/>
      <c r="R33" s="20"/>
      <c r="S33" s="20"/>
      <c r="T33" s="20"/>
      <c r="U33" s="20"/>
      <c r="V33" s="36"/>
      <c r="W33" s="36">
        <v>-1385835</v>
      </c>
      <c r="X33" s="36">
        <v>-10516189</v>
      </c>
      <c r="Y33" s="20">
        <v>9130354</v>
      </c>
      <c r="Z33" s="21">
        <v>-86.821889564746314</v>
      </c>
      <c r="AA33" s="22">
        <v>-19131353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1901024</v>
      </c>
      <c r="D36" s="26">
        <f>SUM(D31:D35)</f>
        <v>0</v>
      </c>
      <c r="E36" s="27">
        <f t="shared" si="2"/>
        <v>-1901024</v>
      </c>
      <c r="F36" s="28">
        <f t="shared" si="2"/>
        <v>-19131353</v>
      </c>
      <c r="G36" s="28">
        <f t="shared" si="2"/>
        <v>19536331</v>
      </c>
      <c r="H36" s="28">
        <f t="shared" si="2"/>
        <v>-21042714</v>
      </c>
      <c r="I36" s="28">
        <f t="shared" si="2"/>
        <v>-7193</v>
      </c>
      <c r="J36" s="28">
        <f t="shared" si="2"/>
        <v>-1513576</v>
      </c>
      <c r="K36" s="28">
        <f t="shared" si="2"/>
        <v>-3246</v>
      </c>
      <c r="L36" s="28">
        <f t="shared" si="2"/>
        <v>51556</v>
      </c>
      <c r="M36" s="28">
        <f t="shared" si="2"/>
        <v>79431</v>
      </c>
      <c r="N36" s="28">
        <f t="shared" si="2"/>
        <v>127741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-1385835</v>
      </c>
      <c r="X36" s="28">
        <f t="shared" si="2"/>
        <v>-10516189</v>
      </c>
      <c r="Y36" s="28">
        <f t="shared" si="2"/>
        <v>9130354</v>
      </c>
      <c r="Z36" s="29">
        <f>+IF(X36&lt;&gt;0,+(Y36/X36)*100,0)</f>
        <v>-86.821889564746314</v>
      </c>
      <c r="AA36" s="30">
        <f>SUM(AA31:AA35)</f>
        <v>-19131353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1901024</v>
      </c>
      <c r="D38" s="32">
        <f>+D17+D27+D36</f>
        <v>0</v>
      </c>
      <c r="E38" s="33">
        <f t="shared" si="3"/>
        <v>8415232</v>
      </c>
      <c r="F38" s="2">
        <f t="shared" si="3"/>
        <v>-8815097</v>
      </c>
      <c r="G38" s="2">
        <f t="shared" si="3"/>
        <v>73766378</v>
      </c>
      <c r="H38" s="2">
        <f t="shared" si="3"/>
        <v>-36753341</v>
      </c>
      <c r="I38" s="2">
        <f t="shared" si="3"/>
        <v>50121228</v>
      </c>
      <c r="J38" s="2">
        <f t="shared" si="3"/>
        <v>87134265</v>
      </c>
      <c r="K38" s="2">
        <f t="shared" si="3"/>
        <v>115182689</v>
      </c>
      <c r="L38" s="2">
        <f t="shared" si="3"/>
        <v>78212538</v>
      </c>
      <c r="M38" s="2">
        <f t="shared" si="3"/>
        <v>143440833</v>
      </c>
      <c r="N38" s="2">
        <f t="shared" si="3"/>
        <v>336836060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423970325</v>
      </c>
      <c r="X38" s="2">
        <f t="shared" si="3"/>
        <v>-5360035</v>
      </c>
      <c r="Y38" s="2">
        <f t="shared" si="3"/>
        <v>429330360</v>
      </c>
      <c r="Z38" s="34">
        <f>+IF(X38&lt;&gt;0,+(Y38/X38)*100,0)</f>
        <v>-8009.8424730435527</v>
      </c>
      <c r="AA38" s="35">
        <f>+AA17+AA27+AA36</f>
        <v>-8815097</v>
      </c>
    </row>
    <row r="39" spans="1:27" ht="13.5" x14ac:dyDescent="0.25">
      <c r="A39" s="23" t="s">
        <v>61</v>
      </c>
      <c r="B39" s="17"/>
      <c r="C39" s="32">
        <v>70866072</v>
      </c>
      <c r="D39" s="32"/>
      <c r="E39" s="33">
        <v>4894015</v>
      </c>
      <c r="F39" s="2">
        <v>4894015</v>
      </c>
      <c r="G39" s="2">
        <v>49242478</v>
      </c>
      <c r="H39" s="2">
        <f>+G40+H60</f>
        <v>128793950</v>
      </c>
      <c r="I39" s="2">
        <f>+H40+I60</f>
        <v>92040609</v>
      </c>
      <c r="J39" s="2">
        <f>+G39</f>
        <v>49242478</v>
      </c>
      <c r="K39" s="2">
        <f>+I40+K60</f>
        <v>142161837</v>
      </c>
      <c r="L39" s="2">
        <f>+K40+L60</f>
        <v>257344526</v>
      </c>
      <c r="M39" s="2">
        <f>+L40+M60</f>
        <v>335557064</v>
      </c>
      <c r="N39" s="2">
        <f>+K39</f>
        <v>142161837</v>
      </c>
      <c r="O39" s="2">
        <f>+M40+O60</f>
        <v>478997897</v>
      </c>
      <c r="P39" s="2">
        <f>+O40+P60</f>
        <v>478997897</v>
      </c>
      <c r="Q39" s="2">
        <f>+P40+Q60</f>
        <v>478997897</v>
      </c>
      <c r="R39" s="2">
        <f>+O39</f>
        <v>478997897</v>
      </c>
      <c r="S39" s="2">
        <f>+Q40+S60</f>
        <v>478997897</v>
      </c>
      <c r="T39" s="2">
        <f>+S40+T60</f>
        <v>478997897</v>
      </c>
      <c r="U39" s="2">
        <f>+T40+U60</f>
        <v>478997897</v>
      </c>
      <c r="V39" s="2">
        <f>+S39</f>
        <v>478997897</v>
      </c>
      <c r="W39" s="2">
        <f>+G39</f>
        <v>49242478</v>
      </c>
      <c r="X39" s="2">
        <v>407836</v>
      </c>
      <c r="Y39" s="2">
        <f>+W39-X39</f>
        <v>48834642</v>
      </c>
      <c r="Z39" s="34">
        <f>+IF(X39&lt;&gt;0,+(Y39/X39)*100,0)</f>
        <v>11974.088113849684</v>
      </c>
      <c r="AA39" s="35">
        <v>4894015</v>
      </c>
    </row>
    <row r="40" spans="1:27" ht="13.5" x14ac:dyDescent="0.25">
      <c r="A40" s="41" t="s">
        <v>63</v>
      </c>
      <c r="B40" s="42" t="s">
        <v>62</v>
      </c>
      <c r="C40" s="43">
        <f>+C38+C39</f>
        <v>72767096</v>
      </c>
      <c r="D40" s="43">
        <f t="shared" ref="D40:AA40" si="4">+D38+D39</f>
        <v>0</v>
      </c>
      <c r="E40" s="44">
        <f t="shared" si="4"/>
        <v>13309247</v>
      </c>
      <c r="F40" s="45">
        <f t="shared" si="4"/>
        <v>-3921082</v>
      </c>
      <c r="G40" s="45">
        <f t="shared" si="4"/>
        <v>123008856</v>
      </c>
      <c r="H40" s="45">
        <f t="shared" si="4"/>
        <v>92040609</v>
      </c>
      <c r="I40" s="45">
        <f t="shared" si="4"/>
        <v>142161837</v>
      </c>
      <c r="J40" s="45">
        <f>+I40</f>
        <v>142161837</v>
      </c>
      <c r="K40" s="45">
        <f t="shared" si="4"/>
        <v>257344526</v>
      </c>
      <c r="L40" s="45">
        <f t="shared" si="4"/>
        <v>335557064</v>
      </c>
      <c r="M40" s="45">
        <f t="shared" si="4"/>
        <v>478997897</v>
      </c>
      <c r="N40" s="45">
        <f>+M40</f>
        <v>478997897</v>
      </c>
      <c r="O40" s="45">
        <f t="shared" si="4"/>
        <v>478997897</v>
      </c>
      <c r="P40" s="45">
        <f t="shared" si="4"/>
        <v>478997897</v>
      </c>
      <c r="Q40" s="45">
        <f t="shared" si="4"/>
        <v>478997897</v>
      </c>
      <c r="R40" s="45">
        <f>+Q40</f>
        <v>478997897</v>
      </c>
      <c r="S40" s="45">
        <f t="shared" si="4"/>
        <v>478997897</v>
      </c>
      <c r="T40" s="45">
        <f t="shared" si="4"/>
        <v>478997897</v>
      </c>
      <c r="U40" s="45">
        <f t="shared" si="4"/>
        <v>478997897</v>
      </c>
      <c r="V40" s="45">
        <f>+U40</f>
        <v>478997897</v>
      </c>
      <c r="W40" s="45">
        <f>+V40</f>
        <v>478997897</v>
      </c>
      <c r="X40" s="45">
        <f t="shared" si="4"/>
        <v>-4952199</v>
      </c>
      <c r="Y40" s="45">
        <f t="shared" si="4"/>
        <v>478165002</v>
      </c>
      <c r="Z40" s="46">
        <f>+IF(X40&lt;&gt;0,+(Y40/X40)*100,0)</f>
        <v>-9655.6095988872821</v>
      </c>
      <c r="AA40" s="47">
        <f t="shared" si="4"/>
        <v>-3921082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49242478</v>
      </c>
      <c r="H60">
        <v>5785094</v>
      </c>
      <c r="J60">
        <v>49242478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520251139</v>
      </c>
      <c r="D8" s="18"/>
      <c r="E8" s="19">
        <v>16926676</v>
      </c>
      <c r="F8" s="20">
        <v>16926676</v>
      </c>
      <c r="G8" s="20">
        <v>142316803</v>
      </c>
      <c r="H8" s="20">
        <v>-89868395</v>
      </c>
      <c r="I8" s="20">
        <v>33646319</v>
      </c>
      <c r="J8" s="20">
        <v>86094727</v>
      </c>
      <c r="K8" s="20">
        <v>27587050</v>
      </c>
      <c r="L8" s="20">
        <v>33974933</v>
      </c>
      <c r="M8" s="20">
        <v>14680266</v>
      </c>
      <c r="N8" s="20">
        <v>76242249</v>
      </c>
      <c r="O8" s="20"/>
      <c r="P8" s="20"/>
      <c r="Q8" s="20"/>
      <c r="R8" s="20"/>
      <c r="S8" s="20"/>
      <c r="T8" s="20"/>
      <c r="U8" s="20"/>
      <c r="V8" s="20"/>
      <c r="W8" s="20">
        <v>162336976</v>
      </c>
      <c r="X8" s="20">
        <v>8463288</v>
      </c>
      <c r="Y8" s="20">
        <v>153873688</v>
      </c>
      <c r="Z8" s="21">
        <v>1818.1312983795422</v>
      </c>
      <c r="AA8" s="22">
        <v>16926676</v>
      </c>
    </row>
    <row r="9" spans="1:27" ht="13.5" x14ac:dyDescent="0.25">
      <c r="A9" s="23" t="s">
        <v>37</v>
      </c>
      <c r="B9" s="17" t="s">
        <v>6</v>
      </c>
      <c r="C9" s="18">
        <v>86442265</v>
      </c>
      <c r="D9" s="18"/>
      <c r="E9" s="19">
        <v>612108380</v>
      </c>
      <c r="F9" s="20">
        <v>612108380</v>
      </c>
      <c r="G9" s="20"/>
      <c r="H9" s="20">
        <v>120975000</v>
      </c>
      <c r="I9" s="20">
        <v>1200000</v>
      </c>
      <c r="J9" s="20">
        <v>122175000</v>
      </c>
      <c r="K9" s="20"/>
      <c r="L9" s="20"/>
      <c r="M9" s="20">
        <v>100940400</v>
      </c>
      <c r="N9" s="20">
        <v>100940400</v>
      </c>
      <c r="O9" s="20"/>
      <c r="P9" s="20"/>
      <c r="Q9" s="20"/>
      <c r="R9" s="20"/>
      <c r="S9" s="20"/>
      <c r="T9" s="20"/>
      <c r="U9" s="20"/>
      <c r="V9" s="20"/>
      <c r="W9" s="20">
        <v>223115400</v>
      </c>
      <c r="X9" s="20">
        <v>306054156</v>
      </c>
      <c r="Y9" s="20">
        <v>-82938756</v>
      </c>
      <c r="Z9" s="21">
        <v>-27.099372569866357</v>
      </c>
      <c r="AA9" s="22">
        <v>612108380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59838</v>
      </c>
      <c r="H11" s="20">
        <v>217593</v>
      </c>
      <c r="I11" s="20">
        <v>132451</v>
      </c>
      <c r="J11" s="20">
        <v>409882</v>
      </c>
      <c r="K11" s="20">
        <v>159689</v>
      </c>
      <c r="L11" s="20">
        <v>124432</v>
      </c>
      <c r="M11" s="20">
        <v>125821</v>
      </c>
      <c r="N11" s="20">
        <v>409942</v>
      </c>
      <c r="O11" s="20"/>
      <c r="P11" s="20"/>
      <c r="Q11" s="20"/>
      <c r="R11" s="20"/>
      <c r="S11" s="20"/>
      <c r="T11" s="20"/>
      <c r="U11" s="20"/>
      <c r="V11" s="20"/>
      <c r="W11" s="20">
        <v>819824</v>
      </c>
      <c r="X11" s="20"/>
      <c r="Y11" s="20">
        <v>819824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-486539169</v>
      </c>
      <c r="D14" s="18"/>
      <c r="E14" s="19">
        <v>-634522890</v>
      </c>
      <c r="F14" s="20">
        <v>-634522890</v>
      </c>
      <c r="G14" s="20">
        <v>-64344250</v>
      </c>
      <c r="H14" s="20">
        <v>-47223030</v>
      </c>
      <c r="I14" s="20">
        <v>-55382314</v>
      </c>
      <c r="J14" s="20">
        <v>-166949594</v>
      </c>
      <c r="K14" s="20">
        <v>-35521966</v>
      </c>
      <c r="L14" s="20">
        <v>-30023080</v>
      </c>
      <c r="M14" s="20">
        <v>-93799242</v>
      </c>
      <c r="N14" s="20">
        <v>-159344288</v>
      </c>
      <c r="O14" s="20"/>
      <c r="P14" s="20"/>
      <c r="Q14" s="20"/>
      <c r="R14" s="20"/>
      <c r="S14" s="20"/>
      <c r="T14" s="20"/>
      <c r="U14" s="20"/>
      <c r="V14" s="20"/>
      <c r="W14" s="20">
        <v>-326293882</v>
      </c>
      <c r="X14" s="20">
        <v>-317263776</v>
      </c>
      <c r="Y14" s="20">
        <v>-9030106</v>
      </c>
      <c r="Z14" s="21">
        <v>2.8462455165382634</v>
      </c>
      <c r="AA14" s="22">
        <v>-634522890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120154235</v>
      </c>
      <c r="D17" s="26">
        <f>SUM(D6:D16)</f>
        <v>0</v>
      </c>
      <c r="E17" s="27">
        <f t="shared" si="0"/>
        <v>-5487834</v>
      </c>
      <c r="F17" s="28">
        <f t="shared" si="0"/>
        <v>-5487834</v>
      </c>
      <c r="G17" s="28">
        <f t="shared" si="0"/>
        <v>78032391</v>
      </c>
      <c r="H17" s="28">
        <f t="shared" si="0"/>
        <v>-15898832</v>
      </c>
      <c r="I17" s="28">
        <f t="shared" si="0"/>
        <v>-20403544</v>
      </c>
      <c r="J17" s="28">
        <f t="shared" si="0"/>
        <v>41730015</v>
      </c>
      <c r="K17" s="28">
        <f t="shared" si="0"/>
        <v>-7775227</v>
      </c>
      <c r="L17" s="28">
        <f t="shared" si="0"/>
        <v>4076285</v>
      </c>
      <c r="M17" s="28">
        <f t="shared" si="0"/>
        <v>21947245</v>
      </c>
      <c r="N17" s="28">
        <f t="shared" si="0"/>
        <v>18248303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59978318</v>
      </c>
      <c r="X17" s="28">
        <f t="shared" si="0"/>
        <v>-2746332</v>
      </c>
      <c r="Y17" s="28">
        <f t="shared" si="0"/>
        <v>62724650</v>
      </c>
      <c r="Z17" s="29">
        <f>+IF(X17&lt;&gt;0,+(Y17/X17)*100,0)</f>
        <v>-2283.9427279731653</v>
      </c>
      <c r="AA17" s="30">
        <f>SUM(AA6:AA16)</f>
        <v>-5487834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-5507104</v>
      </c>
      <c r="D26" s="18"/>
      <c r="E26" s="19">
        <v>-4560000</v>
      </c>
      <c r="F26" s="20">
        <v>-4560000</v>
      </c>
      <c r="G26" s="20"/>
      <c r="H26" s="20">
        <v>-30029</v>
      </c>
      <c r="I26" s="20">
        <v>-80508</v>
      </c>
      <c r="J26" s="20">
        <v>-110537</v>
      </c>
      <c r="K26" s="20">
        <v>-521719</v>
      </c>
      <c r="L26" s="20">
        <v>-62440</v>
      </c>
      <c r="M26" s="20">
        <v>-24002</v>
      </c>
      <c r="N26" s="20">
        <v>-608161</v>
      </c>
      <c r="O26" s="20"/>
      <c r="P26" s="20"/>
      <c r="Q26" s="20"/>
      <c r="R26" s="20"/>
      <c r="S26" s="20"/>
      <c r="T26" s="20"/>
      <c r="U26" s="20"/>
      <c r="V26" s="20"/>
      <c r="W26" s="20">
        <v>-718698</v>
      </c>
      <c r="X26" s="20">
        <v>-2280012</v>
      </c>
      <c r="Y26" s="20">
        <v>1561314</v>
      </c>
      <c r="Z26" s="21">
        <v>-68.478323798295804</v>
      </c>
      <c r="AA26" s="22">
        <v>-4560000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-5507104</v>
      </c>
      <c r="D27" s="26">
        <f>SUM(D21:D26)</f>
        <v>0</v>
      </c>
      <c r="E27" s="27">
        <f t="shared" si="1"/>
        <v>-4560000</v>
      </c>
      <c r="F27" s="28">
        <f t="shared" si="1"/>
        <v>-4560000</v>
      </c>
      <c r="G27" s="28">
        <f t="shared" si="1"/>
        <v>0</v>
      </c>
      <c r="H27" s="28">
        <f t="shared" si="1"/>
        <v>-30029</v>
      </c>
      <c r="I27" s="28">
        <f t="shared" si="1"/>
        <v>-80508</v>
      </c>
      <c r="J27" s="28">
        <f t="shared" si="1"/>
        <v>-110537</v>
      </c>
      <c r="K27" s="28">
        <f t="shared" si="1"/>
        <v>-521719</v>
      </c>
      <c r="L27" s="28">
        <f t="shared" si="1"/>
        <v>-62440</v>
      </c>
      <c r="M27" s="28">
        <f t="shared" si="1"/>
        <v>-24002</v>
      </c>
      <c r="N27" s="28">
        <f t="shared" si="1"/>
        <v>-608161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-718698</v>
      </c>
      <c r="X27" s="28">
        <f t="shared" si="1"/>
        <v>-2280012</v>
      </c>
      <c r="Y27" s="28">
        <f t="shared" si="1"/>
        <v>1561314</v>
      </c>
      <c r="Z27" s="29">
        <f>+IF(X27&lt;&gt;0,+(Y27/X27)*100,0)</f>
        <v>-68.478323798295804</v>
      </c>
      <c r="AA27" s="30">
        <f>SUM(AA21:AA26)</f>
        <v>-4560000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-185079</v>
      </c>
      <c r="D33" s="18"/>
      <c r="E33" s="19">
        <v>-75374</v>
      </c>
      <c r="F33" s="20">
        <v>-116996</v>
      </c>
      <c r="G33" s="20">
        <v>354481</v>
      </c>
      <c r="H33" s="36">
        <v>-536128</v>
      </c>
      <c r="I33" s="36">
        <v>171879</v>
      </c>
      <c r="J33" s="36">
        <v>-9768</v>
      </c>
      <c r="K33" s="20"/>
      <c r="L33" s="20">
        <v>4080</v>
      </c>
      <c r="M33" s="20">
        <v>-4080</v>
      </c>
      <c r="N33" s="20"/>
      <c r="O33" s="36"/>
      <c r="P33" s="36"/>
      <c r="Q33" s="36"/>
      <c r="R33" s="20"/>
      <c r="S33" s="20"/>
      <c r="T33" s="20"/>
      <c r="U33" s="20"/>
      <c r="V33" s="36"/>
      <c r="W33" s="36">
        <v>-9768</v>
      </c>
      <c r="X33" s="36">
        <v>-96185</v>
      </c>
      <c r="Y33" s="20">
        <v>86417</v>
      </c>
      <c r="Z33" s="21">
        <v>-89.844570359203615</v>
      </c>
      <c r="AA33" s="22">
        <v>-116996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-185079</v>
      </c>
      <c r="D36" s="26">
        <f>SUM(D31:D35)</f>
        <v>0</v>
      </c>
      <c r="E36" s="27">
        <f t="shared" si="2"/>
        <v>-75374</v>
      </c>
      <c r="F36" s="28">
        <f t="shared" si="2"/>
        <v>-116996</v>
      </c>
      <c r="G36" s="28">
        <f t="shared" si="2"/>
        <v>354481</v>
      </c>
      <c r="H36" s="28">
        <f t="shared" si="2"/>
        <v>-536128</v>
      </c>
      <c r="I36" s="28">
        <f t="shared" si="2"/>
        <v>171879</v>
      </c>
      <c r="J36" s="28">
        <f t="shared" si="2"/>
        <v>-9768</v>
      </c>
      <c r="K36" s="28">
        <f t="shared" si="2"/>
        <v>0</v>
      </c>
      <c r="L36" s="28">
        <f t="shared" si="2"/>
        <v>4080</v>
      </c>
      <c r="M36" s="28">
        <f t="shared" si="2"/>
        <v>-4080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-9768</v>
      </c>
      <c r="X36" s="28">
        <f t="shared" si="2"/>
        <v>-96185</v>
      </c>
      <c r="Y36" s="28">
        <f t="shared" si="2"/>
        <v>86417</v>
      </c>
      <c r="Z36" s="29">
        <f>+IF(X36&lt;&gt;0,+(Y36/X36)*100,0)</f>
        <v>-89.844570359203615</v>
      </c>
      <c r="AA36" s="30">
        <f>SUM(AA31:AA35)</f>
        <v>-116996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114462052</v>
      </c>
      <c r="D38" s="32">
        <f>+D17+D27+D36</f>
        <v>0</v>
      </c>
      <c r="E38" s="33">
        <f t="shared" si="3"/>
        <v>-10123208</v>
      </c>
      <c r="F38" s="2">
        <f t="shared" si="3"/>
        <v>-10164830</v>
      </c>
      <c r="G38" s="2">
        <f t="shared" si="3"/>
        <v>78386872</v>
      </c>
      <c r="H38" s="2">
        <f t="shared" si="3"/>
        <v>-16464989</v>
      </c>
      <c r="I38" s="2">
        <f t="shared" si="3"/>
        <v>-20312173</v>
      </c>
      <c r="J38" s="2">
        <f t="shared" si="3"/>
        <v>41609710</v>
      </c>
      <c r="K38" s="2">
        <f t="shared" si="3"/>
        <v>-8296946</v>
      </c>
      <c r="L38" s="2">
        <f t="shared" si="3"/>
        <v>4017925</v>
      </c>
      <c r="M38" s="2">
        <f t="shared" si="3"/>
        <v>21919163</v>
      </c>
      <c r="N38" s="2">
        <f t="shared" si="3"/>
        <v>17640142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59249852</v>
      </c>
      <c r="X38" s="2">
        <f t="shared" si="3"/>
        <v>-5122529</v>
      </c>
      <c r="Y38" s="2">
        <f t="shared" si="3"/>
        <v>64372381</v>
      </c>
      <c r="Z38" s="34">
        <f>+IF(X38&lt;&gt;0,+(Y38/X38)*100,0)</f>
        <v>-1256.6523488690841</v>
      </c>
      <c r="AA38" s="35">
        <f>+AA17+AA27+AA36</f>
        <v>-10164830</v>
      </c>
    </row>
    <row r="39" spans="1:27" ht="13.5" x14ac:dyDescent="0.25">
      <c r="A39" s="23" t="s">
        <v>61</v>
      </c>
      <c r="B39" s="17"/>
      <c r="C39" s="32">
        <v>16130872</v>
      </c>
      <c r="D39" s="32"/>
      <c r="E39" s="33">
        <v>11444105</v>
      </c>
      <c r="F39" s="2">
        <v>11444105</v>
      </c>
      <c r="G39" s="2">
        <v>9571633</v>
      </c>
      <c r="H39" s="2">
        <f>+G40+H60</f>
        <v>87958505</v>
      </c>
      <c r="I39" s="2">
        <f>+H40+I60</f>
        <v>71493516</v>
      </c>
      <c r="J39" s="2">
        <f>+G39</f>
        <v>9571633</v>
      </c>
      <c r="K39" s="2">
        <f>+I40+K60</f>
        <v>51181343</v>
      </c>
      <c r="L39" s="2">
        <f>+K40+L60</f>
        <v>42884397</v>
      </c>
      <c r="M39" s="2">
        <f>+L40+M60</f>
        <v>46902322</v>
      </c>
      <c r="N39" s="2">
        <f>+K39</f>
        <v>51181343</v>
      </c>
      <c r="O39" s="2">
        <f>+M40+O60</f>
        <v>68821485</v>
      </c>
      <c r="P39" s="2">
        <f>+O40+P60</f>
        <v>68821485</v>
      </c>
      <c r="Q39" s="2">
        <f>+P40+Q60</f>
        <v>68821485</v>
      </c>
      <c r="R39" s="2">
        <f>+O39</f>
        <v>68821485</v>
      </c>
      <c r="S39" s="2">
        <f>+Q40+S60</f>
        <v>68821485</v>
      </c>
      <c r="T39" s="2">
        <f>+S40+T60</f>
        <v>68821485</v>
      </c>
      <c r="U39" s="2">
        <f>+T40+U60</f>
        <v>68821485</v>
      </c>
      <c r="V39" s="2">
        <f>+S39</f>
        <v>68821485</v>
      </c>
      <c r="W39" s="2">
        <f>+G39</f>
        <v>9571633</v>
      </c>
      <c r="X39" s="2">
        <v>953678</v>
      </c>
      <c r="Y39" s="2">
        <f>+W39-X39</f>
        <v>8617955</v>
      </c>
      <c r="Z39" s="34">
        <f>+IF(X39&lt;&gt;0,+(Y39/X39)*100,0)</f>
        <v>903.65458781685231</v>
      </c>
      <c r="AA39" s="35">
        <v>11444105</v>
      </c>
    </row>
    <row r="40" spans="1:27" ht="13.5" x14ac:dyDescent="0.25">
      <c r="A40" s="41" t="s">
        <v>63</v>
      </c>
      <c r="B40" s="42" t="s">
        <v>62</v>
      </c>
      <c r="C40" s="43">
        <f>+C38+C39</f>
        <v>130592924</v>
      </c>
      <c r="D40" s="43">
        <f t="shared" ref="D40:AA40" si="4">+D38+D39</f>
        <v>0</v>
      </c>
      <c r="E40" s="44">
        <f t="shared" si="4"/>
        <v>1320897</v>
      </c>
      <c r="F40" s="45">
        <f t="shared" si="4"/>
        <v>1279275</v>
      </c>
      <c r="G40" s="45">
        <f t="shared" si="4"/>
        <v>87958505</v>
      </c>
      <c r="H40" s="45">
        <f t="shared" si="4"/>
        <v>71493516</v>
      </c>
      <c r="I40" s="45">
        <f t="shared" si="4"/>
        <v>51181343</v>
      </c>
      <c r="J40" s="45">
        <f>+I40</f>
        <v>51181343</v>
      </c>
      <c r="K40" s="45">
        <f t="shared" si="4"/>
        <v>42884397</v>
      </c>
      <c r="L40" s="45">
        <f t="shared" si="4"/>
        <v>46902322</v>
      </c>
      <c r="M40" s="45">
        <f t="shared" si="4"/>
        <v>68821485</v>
      </c>
      <c r="N40" s="45">
        <f>+M40</f>
        <v>68821485</v>
      </c>
      <c r="O40" s="45">
        <f t="shared" si="4"/>
        <v>68821485</v>
      </c>
      <c r="P40" s="45">
        <f t="shared" si="4"/>
        <v>68821485</v>
      </c>
      <c r="Q40" s="45">
        <f t="shared" si="4"/>
        <v>68821485</v>
      </c>
      <c r="R40" s="45">
        <f>+Q40</f>
        <v>68821485</v>
      </c>
      <c r="S40" s="45">
        <f t="shared" si="4"/>
        <v>68821485</v>
      </c>
      <c r="T40" s="45">
        <f t="shared" si="4"/>
        <v>68821485</v>
      </c>
      <c r="U40" s="45">
        <f t="shared" si="4"/>
        <v>68821485</v>
      </c>
      <c r="V40" s="45">
        <f>+U40</f>
        <v>68821485</v>
      </c>
      <c r="W40" s="45">
        <f>+V40</f>
        <v>68821485</v>
      </c>
      <c r="X40" s="45">
        <f t="shared" si="4"/>
        <v>-4168851</v>
      </c>
      <c r="Y40" s="45">
        <f t="shared" si="4"/>
        <v>72990336</v>
      </c>
      <c r="Z40" s="46">
        <f>+IF(X40&lt;&gt;0,+(Y40/X40)*100,0)</f>
        <v>-1750.8501982920475</v>
      </c>
      <c r="AA40" s="47">
        <f t="shared" si="4"/>
        <v>1279275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9571633</v>
      </c>
      <c r="J60">
        <v>9571633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>
        <v>-49991958</v>
      </c>
      <c r="H24" s="20">
        <v>49900928</v>
      </c>
      <c r="I24" s="20">
        <v>10070319</v>
      </c>
      <c r="J24" s="20">
        <v>9979289</v>
      </c>
      <c r="K24" s="20">
        <v>10006376</v>
      </c>
      <c r="L24" s="20">
        <v>-12941167</v>
      </c>
      <c r="M24" s="20">
        <v>-57110998</v>
      </c>
      <c r="N24" s="20">
        <v>-60045789</v>
      </c>
      <c r="O24" s="20"/>
      <c r="P24" s="20"/>
      <c r="Q24" s="20"/>
      <c r="R24" s="20"/>
      <c r="S24" s="20"/>
      <c r="T24" s="20"/>
      <c r="U24" s="20"/>
      <c r="V24" s="20"/>
      <c r="W24" s="20">
        <v>-50066500</v>
      </c>
      <c r="X24" s="20"/>
      <c r="Y24" s="20">
        <v>-50066500</v>
      </c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-49991958</v>
      </c>
      <c r="H27" s="28">
        <f t="shared" si="1"/>
        <v>49900928</v>
      </c>
      <c r="I27" s="28">
        <f t="shared" si="1"/>
        <v>10070319</v>
      </c>
      <c r="J27" s="28">
        <f t="shared" si="1"/>
        <v>9979289</v>
      </c>
      <c r="K27" s="28">
        <f t="shared" si="1"/>
        <v>10006376</v>
      </c>
      <c r="L27" s="28">
        <f t="shared" si="1"/>
        <v>-12941167</v>
      </c>
      <c r="M27" s="28">
        <f t="shared" si="1"/>
        <v>-57110998</v>
      </c>
      <c r="N27" s="28">
        <f t="shared" si="1"/>
        <v>-60045789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-50066500</v>
      </c>
      <c r="X27" s="28">
        <f t="shared" si="1"/>
        <v>0</v>
      </c>
      <c r="Y27" s="28">
        <f t="shared" si="1"/>
        <v>-50066500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76203249</v>
      </c>
      <c r="F33" s="20">
        <v>76203249</v>
      </c>
      <c r="G33" s="20">
        <v>-7103836</v>
      </c>
      <c r="H33" s="36">
        <v>-119960</v>
      </c>
      <c r="I33" s="36">
        <v>18818700</v>
      </c>
      <c r="J33" s="36">
        <v>11594904</v>
      </c>
      <c r="K33" s="20">
        <v>-20091750</v>
      </c>
      <c r="L33" s="20">
        <v>55353660</v>
      </c>
      <c r="M33" s="20">
        <v>-64792510</v>
      </c>
      <c r="N33" s="20">
        <v>-29530600</v>
      </c>
      <c r="O33" s="36"/>
      <c r="P33" s="36"/>
      <c r="Q33" s="36"/>
      <c r="R33" s="20"/>
      <c r="S33" s="20"/>
      <c r="T33" s="20"/>
      <c r="U33" s="20"/>
      <c r="V33" s="36"/>
      <c r="W33" s="36">
        <v>-17935696</v>
      </c>
      <c r="X33" s="36">
        <v>38101626</v>
      </c>
      <c r="Y33" s="20">
        <v>-56037322</v>
      </c>
      <c r="Z33" s="21">
        <v>-147.07330862992566</v>
      </c>
      <c r="AA33" s="22">
        <v>76203249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76203249</v>
      </c>
      <c r="F36" s="28">
        <f t="shared" si="2"/>
        <v>76203249</v>
      </c>
      <c r="G36" s="28">
        <f t="shared" si="2"/>
        <v>-7103836</v>
      </c>
      <c r="H36" s="28">
        <f t="shared" si="2"/>
        <v>-119960</v>
      </c>
      <c r="I36" s="28">
        <f t="shared" si="2"/>
        <v>18818700</v>
      </c>
      <c r="J36" s="28">
        <f t="shared" si="2"/>
        <v>11594904</v>
      </c>
      <c r="K36" s="28">
        <f t="shared" si="2"/>
        <v>-20091750</v>
      </c>
      <c r="L36" s="28">
        <f t="shared" si="2"/>
        <v>55353660</v>
      </c>
      <c r="M36" s="28">
        <f t="shared" si="2"/>
        <v>-64792510</v>
      </c>
      <c r="N36" s="28">
        <f t="shared" si="2"/>
        <v>-29530600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-17935696</v>
      </c>
      <c r="X36" s="28">
        <f t="shared" si="2"/>
        <v>38101626</v>
      </c>
      <c r="Y36" s="28">
        <f t="shared" si="2"/>
        <v>-56037322</v>
      </c>
      <c r="Z36" s="29">
        <f>+IF(X36&lt;&gt;0,+(Y36/X36)*100,0)</f>
        <v>-147.07330862992566</v>
      </c>
      <c r="AA36" s="30">
        <f>SUM(AA31:AA35)</f>
        <v>76203249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76203249</v>
      </c>
      <c r="F38" s="2">
        <f t="shared" si="3"/>
        <v>76203249</v>
      </c>
      <c r="G38" s="2">
        <f t="shared" si="3"/>
        <v>-57095794</v>
      </c>
      <c r="H38" s="2">
        <f t="shared" si="3"/>
        <v>49780968</v>
      </c>
      <c r="I38" s="2">
        <f t="shared" si="3"/>
        <v>28889019</v>
      </c>
      <c r="J38" s="2">
        <f t="shared" si="3"/>
        <v>21574193</v>
      </c>
      <c r="K38" s="2">
        <f t="shared" si="3"/>
        <v>-10085374</v>
      </c>
      <c r="L38" s="2">
        <f t="shared" si="3"/>
        <v>42412493</v>
      </c>
      <c r="M38" s="2">
        <f t="shared" si="3"/>
        <v>-121903508</v>
      </c>
      <c r="N38" s="2">
        <f t="shared" si="3"/>
        <v>-89576389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-68002196</v>
      </c>
      <c r="X38" s="2">
        <f t="shared" si="3"/>
        <v>38101626</v>
      </c>
      <c r="Y38" s="2">
        <f t="shared" si="3"/>
        <v>-106103822</v>
      </c>
      <c r="Z38" s="34">
        <f>+IF(X38&lt;&gt;0,+(Y38/X38)*100,0)</f>
        <v>-278.47583722542441</v>
      </c>
      <c r="AA38" s="35">
        <f>+AA17+AA27+AA36</f>
        <v>76203249</v>
      </c>
    </row>
    <row r="39" spans="1:27" ht="13.5" x14ac:dyDescent="0.25">
      <c r="A39" s="23" t="s">
        <v>61</v>
      </c>
      <c r="B39" s="17"/>
      <c r="C39" s="32">
        <v>69444239</v>
      </c>
      <c r="D39" s="32"/>
      <c r="E39" s="33"/>
      <c r="F39" s="2"/>
      <c r="G39" s="2">
        <v>-50867074</v>
      </c>
      <c r="H39" s="2">
        <f>+G40+H60</f>
        <v>-104610483</v>
      </c>
      <c r="I39" s="2">
        <f>+H40+I60</f>
        <v>-55616798</v>
      </c>
      <c r="J39" s="2">
        <f>+G39</f>
        <v>-50867074</v>
      </c>
      <c r="K39" s="2">
        <f>+I40+K60</f>
        <v>-26830266</v>
      </c>
      <c r="L39" s="2">
        <f>+K40+L60</f>
        <v>-38274644</v>
      </c>
      <c r="M39" s="2">
        <f>+L40+M60</f>
        <v>3680269</v>
      </c>
      <c r="N39" s="2">
        <f>+K39</f>
        <v>-26830266</v>
      </c>
      <c r="O39" s="2">
        <f>+M40+O60</f>
        <v>-118223239</v>
      </c>
      <c r="P39" s="2">
        <f>+O40+P60</f>
        <v>-118223239</v>
      </c>
      <c r="Q39" s="2">
        <f>+P40+Q60</f>
        <v>-118223239</v>
      </c>
      <c r="R39" s="2">
        <f>+O39</f>
        <v>-118223239</v>
      </c>
      <c r="S39" s="2">
        <f>+Q40+S60</f>
        <v>-118223239</v>
      </c>
      <c r="T39" s="2">
        <f>+S40+T60</f>
        <v>-118223239</v>
      </c>
      <c r="U39" s="2">
        <f>+T40+U60</f>
        <v>-118223239</v>
      </c>
      <c r="V39" s="2">
        <f>+S39</f>
        <v>-118223239</v>
      </c>
      <c r="W39" s="2">
        <f>+G39</f>
        <v>-50867074</v>
      </c>
      <c r="X39" s="2"/>
      <c r="Y39" s="2">
        <f>+W39-X39</f>
        <v>-50867074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69444239</v>
      </c>
      <c r="D40" s="43">
        <f t="shared" ref="D40:AA40" si="4">+D38+D39</f>
        <v>0</v>
      </c>
      <c r="E40" s="44">
        <f t="shared" si="4"/>
        <v>76203249</v>
      </c>
      <c r="F40" s="45">
        <f t="shared" si="4"/>
        <v>76203249</v>
      </c>
      <c r="G40" s="45">
        <f t="shared" si="4"/>
        <v>-107962868</v>
      </c>
      <c r="H40" s="45">
        <f t="shared" si="4"/>
        <v>-54829515</v>
      </c>
      <c r="I40" s="45">
        <f t="shared" si="4"/>
        <v>-26727779</v>
      </c>
      <c r="J40" s="45">
        <f>+I40</f>
        <v>-26727779</v>
      </c>
      <c r="K40" s="45">
        <f t="shared" si="4"/>
        <v>-36915640</v>
      </c>
      <c r="L40" s="45">
        <f t="shared" si="4"/>
        <v>4137849</v>
      </c>
      <c r="M40" s="45">
        <f t="shared" si="4"/>
        <v>-118223239</v>
      </c>
      <c r="N40" s="45">
        <f>+M40</f>
        <v>-118223239</v>
      </c>
      <c r="O40" s="45">
        <f t="shared" si="4"/>
        <v>-118223239</v>
      </c>
      <c r="P40" s="45">
        <f t="shared" si="4"/>
        <v>-118223239</v>
      </c>
      <c r="Q40" s="45">
        <f t="shared" si="4"/>
        <v>-118223239</v>
      </c>
      <c r="R40" s="45">
        <f>+Q40</f>
        <v>-118223239</v>
      </c>
      <c r="S40" s="45">
        <f t="shared" si="4"/>
        <v>-118223239</v>
      </c>
      <c r="T40" s="45">
        <f t="shared" si="4"/>
        <v>-118223239</v>
      </c>
      <c r="U40" s="45">
        <f t="shared" si="4"/>
        <v>-118223239</v>
      </c>
      <c r="V40" s="45">
        <f>+U40</f>
        <v>-118223239</v>
      </c>
      <c r="W40" s="45">
        <f>+V40</f>
        <v>-118223239</v>
      </c>
      <c r="X40" s="45">
        <f t="shared" si="4"/>
        <v>38101626</v>
      </c>
      <c r="Y40" s="45">
        <f t="shared" si="4"/>
        <v>-156970896</v>
      </c>
      <c r="Z40" s="46">
        <f>+IF(X40&lt;&gt;0,+(Y40/X40)*100,0)</f>
        <v>-411.9795202440967</v>
      </c>
      <c r="AA40" s="47">
        <f t="shared" si="4"/>
        <v>76203249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-50867074</v>
      </c>
      <c r="H60">
        <v>3352385</v>
      </c>
      <c r="I60">
        <v>-787283</v>
      </c>
      <c r="J60">
        <v>-50867074</v>
      </c>
      <c r="K60">
        <v>-102487</v>
      </c>
      <c r="L60">
        <v>-1359004</v>
      </c>
      <c r="M60">
        <v>-457580</v>
      </c>
      <c r="N60">
        <v>-102487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1371346000</v>
      </c>
      <c r="F7" s="20">
        <v>1371346000</v>
      </c>
      <c r="G7" s="20">
        <v>211518945</v>
      </c>
      <c r="H7" s="20">
        <v>74804932</v>
      </c>
      <c r="I7" s="20">
        <v>120141433</v>
      </c>
      <c r="J7" s="20">
        <v>406465310</v>
      </c>
      <c r="K7" s="20">
        <v>101065311</v>
      </c>
      <c r="L7" s="20">
        <v>86284233</v>
      </c>
      <c r="M7" s="20">
        <v>138238761</v>
      </c>
      <c r="N7" s="20">
        <v>325588305</v>
      </c>
      <c r="O7" s="20"/>
      <c r="P7" s="20"/>
      <c r="Q7" s="20"/>
      <c r="R7" s="20"/>
      <c r="S7" s="20"/>
      <c r="T7" s="20"/>
      <c r="U7" s="20"/>
      <c r="V7" s="20"/>
      <c r="W7" s="20">
        <v>732053615</v>
      </c>
      <c r="X7" s="20">
        <v>685672998</v>
      </c>
      <c r="Y7" s="20">
        <v>46380617</v>
      </c>
      <c r="Z7" s="21">
        <v>6.7642472629496782</v>
      </c>
      <c r="AA7" s="22">
        <v>1371346000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-8400000</v>
      </c>
      <c r="F14" s="20">
        <v>-8400000</v>
      </c>
      <c r="G14" s="20">
        <v>-99507549</v>
      </c>
      <c r="H14" s="20">
        <v>-156824742</v>
      </c>
      <c r="I14" s="20">
        <v>-92977147</v>
      </c>
      <c r="J14" s="20">
        <v>-349309438</v>
      </c>
      <c r="K14" s="20">
        <v>-81354720</v>
      </c>
      <c r="L14" s="20">
        <v>-87109695</v>
      </c>
      <c r="M14" s="20">
        <v>-143407750</v>
      </c>
      <c r="N14" s="20">
        <v>-311872165</v>
      </c>
      <c r="O14" s="20"/>
      <c r="P14" s="20"/>
      <c r="Q14" s="20"/>
      <c r="R14" s="20"/>
      <c r="S14" s="20"/>
      <c r="T14" s="20"/>
      <c r="U14" s="20"/>
      <c r="V14" s="20"/>
      <c r="W14" s="20">
        <v>-661181603</v>
      </c>
      <c r="X14" s="20">
        <v>-4200000</v>
      </c>
      <c r="Y14" s="20">
        <v>-656981603</v>
      </c>
      <c r="Z14" s="21">
        <v>15642.419119047619</v>
      </c>
      <c r="AA14" s="22">
        <v>-8400000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1362946000</v>
      </c>
      <c r="F17" s="28">
        <f t="shared" si="0"/>
        <v>1362946000</v>
      </c>
      <c r="G17" s="28">
        <f t="shared" si="0"/>
        <v>112011396</v>
      </c>
      <c r="H17" s="28">
        <f t="shared" si="0"/>
        <v>-82019810</v>
      </c>
      <c r="I17" s="28">
        <f t="shared" si="0"/>
        <v>27164286</v>
      </c>
      <c r="J17" s="28">
        <f t="shared" si="0"/>
        <v>57155872</v>
      </c>
      <c r="K17" s="28">
        <f t="shared" si="0"/>
        <v>19710591</v>
      </c>
      <c r="L17" s="28">
        <f t="shared" si="0"/>
        <v>-825462</v>
      </c>
      <c r="M17" s="28">
        <f t="shared" si="0"/>
        <v>-5168989</v>
      </c>
      <c r="N17" s="28">
        <f t="shared" si="0"/>
        <v>13716140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70872012</v>
      </c>
      <c r="X17" s="28">
        <f t="shared" si="0"/>
        <v>681472998</v>
      </c>
      <c r="Y17" s="28">
        <f t="shared" si="0"/>
        <v>-610600986</v>
      </c>
      <c r="Z17" s="29">
        <f>+IF(X17&lt;&gt;0,+(Y17/X17)*100,0)</f>
        <v>-89.600173123807323</v>
      </c>
      <c r="AA17" s="30">
        <f>SUM(AA6:AA16)</f>
        <v>1362946000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3400000</v>
      </c>
      <c r="F33" s="20">
        <v>3400000</v>
      </c>
      <c r="G33" s="20">
        <v>-202035</v>
      </c>
      <c r="H33" s="36">
        <v>28401</v>
      </c>
      <c r="I33" s="36">
        <v>88209</v>
      </c>
      <c r="J33" s="36">
        <v>-85425</v>
      </c>
      <c r="K33" s="20">
        <v>-2047284</v>
      </c>
      <c r="L33" s="20">
        <v>1907732</v>
      </c>
      <c r="M33" s="20">
        <v>-69201</v>
      </c>
      <c r="N33" s="20">
        <v>-208753</v>
      </c>
      <c r="O33" s="36"/>
      <c r="P33" s="36"/>
      <c r="Q33" s="36"/>
      <c r="R33" s="20"/>
      <c r="S33" s="20"/>
      <c r="T33" s="20"/>
      <c r="U33" s="20"/>
      <c r="V33" s="36"/>
      <c r="W33" s="36">
        <v>-294178</v>
      </c>
      <c r="X33" s="36">
        <v>1699998</v>
      </c>
      <c r="Y33" s="20">
        <v>-1994176</v>
      </c>
      <c r="Z33" s="21">
        <v>-117.30460859365716</v>
      </c>
      <c r="AA33" s="22">
        <v>3400000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3400000</v>
      </c>
      <c r="F36" s="28">
        <f t="shared" si="2"/>
        <v>3400000</v>
      </c>
      <c r="G36" s="28">
        <f t="shared" si="2"/>
        <v>-202035</v>
      </c>
      <c r="H36" s="28">
        <f t="shared" si="2"/>
        <v>28401</v>
      </c>
      <c r="I36" s="28">
        <f t="shared" si="2"/>
        <v>88209</v>
      </c>
      <c r="J36" s="28">
        <f t="shared" si="2"/>
        <v>-85425</v>
      </c>
      <c r="K36" s="28">
        <f t="shared" si="2"/>
        <v>-2047284</v>
      </c>
      <c r="L36" s="28">
        <f t="shared" si="2"/>
        <v>1907732</v>
      </c>
      <c r="M36" s="28">
        <f t="shared" si="2"/>
        <v>-69201</v>
      </c>
      <c r="N36" s="28">
        <f t="shared" si="2"/>
        <v>-208753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-294178</v>
      </c>
      <c r="X36" s="28">
        <f t="shared" si="2"/>
        <v>1699998</v>
      </c>
      <c r="Y36" s="28">
        <f t="shared" si="2"/>
        <v>-1994176</v>
      </c>
      <c r="Z36" s="29">
        <f>+IF(X36&lt;&gt;0,+(Y36/X36)*100,0)</f>
        <v>-117.30460859365716</v>
      </c>
      <c r="AA36" s="30">
        <f>SUM(AA31:AA35)</f>
        <v>3400000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1366346000</v>
      </c>
      <c r="F38" s="2">
        <f t="shared" si="3"/>
        <v>1366346000</v>
      </c>
      <c r="G38" s="2">
        <f t="shared" si="3"/>
        <v>111809361</v>
      </c>
      <c r="H38" s="2">
        <f t="shared" si="3"/>
        <v>-81991409</v>
      </c>
      <c r="I38" s="2">
        <f t="shared" si="3"/>
        <v>27252495</v>
      </c>
      <c r="J38" s="2">
        <f t="shared" si="3"/>
        <v>57070447</v>
      </c>
      <c r="K38" s="2">
        <f t="shared" si="3"/>
        <v>17663307</v>
      </c>
      <c r="L38" s="2">
        <f t="shared" si="3"/>
        <v>1082270</v>
      </c>
      <c r="M38" s="2">
        <f t="shared" si="3"/>
        <v>-5238190</v>
      </c>
      <c r="N38" s="2">
        <f t="shared" si="3"/>
        <v>13507387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70577834</v>
      </c>
      <c r="X38" s="2">
        <f t="shared" si="3"/>
        <v>683172996</v>
      </c>
      <c r="Y38" s="2">
        <f t="shared" si="3"/>
        <v>-612595162</v>
      </c>
      <c r="Z38" s="34">
        <f>+IF(X38&lt;&gt;0,+(Y38/X38)*100,0)</f>
        <v>-89.669112448349765</v>
      </c>
      <c r="AA38" s="35">
        <f>+AA17+AA27+AA36</f>
        <v>1366346000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111809361</v>
      </c>
      <c r="I39" s="2">
        <f>+H40+I60</f>
        <v>29817952</v>
      </c>
      <c r="J39" s="2">
        <f>+G39</f>
        <v>0</v>
      </c>
      <c r="K39" s="2">
        <f>+I40+K60</f>
        <v>57070447</v>
      </c>
      <c r="L39" s="2">
        <f>+K40+L60</f>
        <v>74733754</v>
      </c>
      <c r="M39" s="2">
        <f>+L40+M60</f>
        <v>75816024</v>
      </c>
      <c r="N39" s="2">
        <f>+K39</f>
        <v>57070447</v>
      </c>
      <c r="O39" s="2">
        <f>+M40+O60</f>
        <v>70577834</v>
      </c>
      <c r="P39" s="2">
        <f>+O40+P60</f>
        <v>70577834</v>
      </c>
      <c r="Q39" s="2">
        <f>+P40+Q60</f>
        <v>70577834</v>
      </c>
      <c r="R39" s="2">
        <f>+O39</f>
        <v>70577834</v>
      </c>
      <c r="S39" s="2">
        <f>+Q40+S60</f>
        <v>70577834</v>
      </c>
      <c r="T39" s="2">
        <f>+S40+T60</f>
        <v>70577834</v>
      </c>
      <c r="U39" s="2">
        <f>+T40+U60</f>
        <v>70577834</v>
      </c>
      <c r="V39" s="2">
        <f>+S39</f>
        <v>70577834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1366346000</v>
      </c>
      <c r="F40" s="45">
        <f t="shared" si="4"/>
        <v>1366346000</v>
      </c>
      <c r="G40" s="45">
        <f t="shared" si="4"/>
        <v>111809361</v>
      </c>
      <c r="H40" s="45">
        <f t="shared" si="4"/>
        <v>29817952</v>
      </c>
      <c r="I40" s="45">
        <f t="shared" si="4"/>
        <v>57070447</v>
      </c>
      <c r="J40" s="45">
        <f>+I40</f>
        <v>57070447</v>
      </c>
      <c r="K40" s="45">
        <f t="shared" si="4"/>
        <v>74733754</v>
      </c>
      <c r="L40" s="45">
        <f t="shared" si="4"/>
        <v>75816024</v>
      </c>
      <c r="M40" s="45">
        <f t="shared" si="4"/>
        <v>70577834</v>
      </c>
      <c r="N40" s="45">
        <f>+M40</f>
        <v>70577834</v>
      </c>
      <c r="O40" s="45">
        <f t="shared" si="4"/>
        <v>70577834</v>
      </c>
      <c r="P40" s="45">
        <f t="shared" si="4"/>
        <v>70577834</v>
      </c>
      <c r="Q40" s="45">
        <f t="shared" si="4"/>
        <v>70577834</v>
      </c>
      <c r="R40" s="45">
        <f>+Q40</f>
        <v>70577834</v>
      </c>
      <c r="S40" s="45">
        <f t="shared" si="4"/>
        <v>70577834</v>
      </c>
      <c r="T40" s="45">
        <f t="shared" si="4"/>
        <v>70577834</v>
      </c>
      <c r="U40" s="45">
        <f t="shared" si="4"/>
        <v>70577834</v>
      </c>
      <c r="V40" s="45">
        <f>+U40</f>
        <v>70577834</v>
      </c>
      <c r="W40" s="45">
        <f>+V40</f>
        <v>70577834</v>
      </c>
      <c r="X40" s="45">
        <f t="shared" si="4"/>
        <v>683172996</v>
      </c>
      <c r="Y40" s="45">
        <f t="shared" si="4"/>
        <v>-612595162</v>
      </c>
      <c r="Z40" s="46">
        <f>+IF(X40&lt;&gt;0,+(Y40/X40)*100,0)</f>
        <v>-89.669112448349765</v>
      </c>
      <c r="AA40" s="47">
        <f t="shared" si="4"/>
        <v>1366346000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5727</v>
      </c>
      <c r="D6" s="18"/>
      <c r="E6" s="19">
        <v>334634893</v>
      </c>
      <c r="F6" s="20">
        <v>334634893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167317456</v>
      </c>
      <c r="Y6" s="20">
        <v>-167317456</v>
      </c>
      <c r="Z6" s="21">
        <v>-100</v>
      </c>
      <c r="AA6" s="22">
        <v>334634893</v>
      </c>
    </row>
    <row r="7" spans="1:27" ht="13.5" x14ac:dyDescent="0.25">
      <c r="A7" s="23" t="s">
        <v>35</v>
      </c>
      <c r="B7" s="17" t="s">
        <v>32</v>
      </c>
      <c r="C7" s="18">
        <v>366336142</v>
      </c>
      <c r="D7" s="18"/>
      <c r="E7" s="19">
        <v>1165115389</v>
      </c>
      <c r="F7" s="20">
        <v>1165115389</v>
      </c>
      <c r="G7" s="20">
        <v>32104210</v>
      </c>
      <c r="H7" s="20">
        <v>43634165</v>
      </c>
      <c r="I7" s="20">
        <v>50278266</v>
      </c>
      <c r="J7" s="20">
        <v>126016641</v>
      </c>
      <c r="K7" s="20">
        <v>47712727</v>
      </c>
      <c r="L7" s="20">
        <v>36358113</v>
      </c>
      <c r="M7" s="20">
        <v>29906722</v>
      </c>
      <c r="N7" s="20">
        <v>113977562</v>
      </c>
      <c r="O7" s="20"/>
      <c r="P7" s="20"/>
      <c r="Q7" s="20"/>
      <c r="R7" s="20"/>
      <c r="S7" s="20"/>
      <c r="T7" s="20"/>
      <c r="U7" s="20"/>
      <c r="V7" s="20"/>
      <c r="W7" s="20">
        <v>239994203</v>
      </c>
      <c r="X7" s="20">
        <v>582557710</v>
      </c>
      <c r="Y7" s="20">
        <v>-342563507</v>
      </c>
      <c r="Z7" s="21">
        <v>-58.803359928066179</v>
      </c>
      <c r="AA7" s="22">
        <v>1165115389</v>
      </c>
    </row>
    <row r="8" spans="1:27" ht="13.5" x14ac:dyDescent="0.25">
      <c r="A8" s="23" t="s">
        <v>36</v>
      </c>
      <c r="B8" s="17" t="s">
        <v>32</v>
      </c>
      <c r="C8" s="18">
        <v>947776192</v>
      </c>
      <c r="D8" s="18"/>
      <c r="E8" s="19">
        <v>38597316</v>
      </c>
      <c r="F8" s="20">
        <v>38597316</v>
      </c>
      <c r="G8" s="20">
        <v>81349052</v>
      </c>
      <c r="H8" s="20">
        <v>74426997</v>
      </c>
      <c r="I8" s="20">
        <v>93133757</v>
      </c>
      <c r="J8" s="20">
        <v>248909806</v>
      </c>
      <c r="K8" s="20">
        <v>74187796</v>
      </c>
      <c r="L8" s="20">
        <v>89325589</v>
      </c>
      <c r="M8" s="20">
        <v>85267467</v>
      </c>
      <c r="N8" s="20">
        <v>248780852</v>
      </c>
      <c r="O8" s="20"/>
      <c r="P8" s="20"/>
      <c r="Q8" s="20"/>
      <c r="R8" s="20"/>
      <c r="S8" s="20"/>
      <c r="T8" s="20"/>
      <c r="U8" s="20"/>
      <c r="V8" s="20"/>
      <c r="W8" s="20">
        <v>497690658</v>
      </c>
      <c r="X8" s="20">
        <v>19298713</v>
      </c>
      <c r="Y8" s="20">
        <v>478391945</v>
      </c>
      <c r="Z8" s="21">
        <v>2478.8800424152637</v>
      </c>
      <c r="AA8" s="22">
        <v>38597316</v>
      </c>
    </row>
    <row r="9" spans="1:27" ht="13.5" x14ac:dyDescent="0.25">
      <c r="A9" s="23" t="s">
        <v>37</v>
      </c>
      <c r="B9" s="17" t="s">
        <v>6</v>
      </c>
      <c r="C9" s="18">
        <v>514240857</v>
      </c>
      <c r="D9" s="18"/>
      <c r="E9" s="19">
        <v>393865787</v>
      </c>
      <c r="F9" s="20">
        <v>393865787</v>
      </c>
      <c r="G9" s="20">
        <v>171797159</v>
      </c>
      <c r="H9" s="20">
        <v>743520</v>
      </c>
      <c r="I9" s="20">
        <v>2221712</v>
      </c>
      <c r="J9" s="20">
        <v>174762391</v>
      </c>
      <c r="K9" s="20">
        <v>23524363</v>
      </c>
      <c r="L9" s="20">
        <v>1590729</v>
      </c>
      <c r="M9" s="20">
        <v>128419095</v>
      </c>
      <c r="N9" s="20">
        <v>153534187</v>
      </c>
      <c r="O9" s="20"/>
      <c r="P9" s="20"/>
      <c r="Q9" s="20"/>
      <c r="R9" s="20"/>
      <c r="S9" s="20"/>
      <c r="T9" s="20"/>
      <c r="U9" s="20"/>
      <c r="V9" s="20"/>
      <c r="W9" s="20">
        <v>328296578</v>
      </c>
      <c r="X9" s="20">
        <v>196933000</v>
      </c>
      <c r="Y9" s="20">
        <v>131363578</v>
      </c>
      <c r="Z9" s="21">
        <v>66.704705661316282</v>
      </c>
      <c r="AA9" s="22">
        <v>393865787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176370000</v>
      </c>
      <c r="F10" s="20">
        <v>176370000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88185000</v>
      </c>
      <c r="Y10" s="20">
        <v>-88185000</v>
      </c>
      <c r="Z10" s="21">
        <v>-100</v>
      </c>
      <c r="AA10" s="22">
        <v>176370000</v>
      </c>
    </row>
    <row r="11" spans="1:27" ht="13.5" x14ac:dyDescent="0.25">
      <c r="A11" s="23" t="s">
        <v>39</v>
      </c>
      <c r="B11" s="17" t="s">
        <v>32</v>
      </c>
      <c r="C11" s="18">
        <v>1499323</v>
      </c>
      <c r="D11" s="18"/>
      <c r="E11" s="19">
        <v>3731060</v>
      </c>
      <c r="F11" s="20">
        <v>3731060</v>
      </c>
      <c r="G11" s="20">
        <v>346539</v>
      </c>
      <c r="H11" s="20"/>
      <c r="I11" s="20">
        <v>498775</v>
      </c>
      <c r="J11" s="20">
        <v>845314</v>
      </c>
      <c r="K11" s="20">
        <v>261295</v>
      </c>
      <c r="L11" s="20"/>
      <c r="M11" s="20">
        <v>256658</v>
      </c>
      <c r="N11" s="20">
        <v>517953</v>
      </c>
      <c r="O11" s="20"/>
      <c r="P11" s="20"/>
      <c r="Q11" s="20"/>
      <c r="R11" s="20"/>
      <c r="S11" s="20"/>
      <c r="T11" s="20"/>
      <c r="U11" s="20"/>
      <c r="V11" s="20"/>
      <c r="W11" s="20">
        <v>1363267</v>
      </c>
      <c r="X11" s="20">
        <v>1865533</v>
      </c>
      <c r="Y11" s="20">
        <v>-502266</v>
      </c>
      <c r="Z11" s="21">
        <v>-26.923458336035864</v>
      </c>
      <c r="AA11" s="22">
        <v>3731060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338248674</v>
      </c>
      <c r="D14" s="18"/>
      <c r="E14" s="19">
        <v>-1839037179</v>
      </c>
      <c r="F14" s="20">
        <v>-1839037179</v>
      </c>
      <c r="G14" s="20">
        <v>-220585487</v>
      </c>
      <c r="H14" s="20">
        <v>-129596898</v>
      </c>
      <c r="I14" s="20">
        <v>-201257458</v>
      </c>
      <c r="J14" s="20">
        <v>-551439843</v>
      </c>
      <c r="K14" s="20">
        <v>-143017590</v>
      </c>
      <c r="L14" s="20">
        <v>80516150</v>
      </c>
      <c r="M14" s="20">
        <v>-75302966</v>
      </c>
      <c r="N14" s="20">
        <v>-137804406</v>
      </c>
      <c r="O14" s="20"/>
      <c r="P14" s="20"/>
      <c r="Q14" s="20"/>
      <c r="R14" s="20"/>
      <c r="S14" s="20"/>
      <c r="T14" s="20"/>
      <c r="U14" s="20"/>
      <c r="V14" s="20"/>
      <c r="W14" s="20">
        <v>-689244249</v>
      </c>
      <c r="X14" s="20">
        <v>-919518624</v>
      </c>
      <c r="Y14" s="20">
        <v>230274375</v>
      </c>
      <c r="Z14" s="21">
        <v>-25.042926699872908</v>
      </c>
      <c r="AA14" s="22">
        <v>-1839037179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-44309176</v>
      </c>
      <c r="F15" s="20">
        <v>-44309176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-22154591</v>
      </c>
      <c r="Y15" s="20">
        <v>22154591</v>
      </c>
      <c r="Z15" s="21">
        <v>-100</v>
      </c>
      <c r="AA15" s="22">
        <v>-44309176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2168106915</v>
      </c>
      <c r="D17" s="26">
        <f>SUM(D6:D16)</f>
        <v>0</v>
      </c>
      <c r="E17" s="27">
        <f t="shared" si="0"/>
        <v>228968090</v>
      </c>
      <c r="F17" s="28">
        <f t="shared" si="0"/>
        <v>228968090</v>
      </c>
      <c r="G17" s="28">
        <f t="shared" si="0"/>
        <v>65011473</v>
      </c>
      <c r="H17" s="28">
        <f t="shared" si="0"/>
        <v>-10792216</v>
      </c>
      <c r="I17" s="28">
        <f t="shared" si="0"/>
        <v>-55124948</v>
      </c>
      <c r="J17" s="28">
        <f t="shared" si="0"/>
        <v>-905691</v>
      </c>
      <c r="K17" s="28">
        <f t="shared" si="0"/>
        <v>2668591</v>
      </c>
      <c r="L17" s="28">
        <f t="shared" si="0"/>
        <v>207790581</v>
      </c>
      <c r="M17" s="28">
        <f t="shared" si="0"/>
        <v>168546976</v>
      </c>
      <c r="N17" s="28">
        <f t="shared" si="0"/>
        <v>379006148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378100457</v>
      </c>
      <c r="X17" s="28">
        <f t="shared" si="0"/>
        <v>114484197</v>
      </c>
      <c r="Y17" s="28">
        <f t="shared" si="0"/>
        <v>263616260</v>
      </c>
      <c r="Z17" s="29">
        <f>+IF(X17&lt;&gt;0,+(Y17/X17)*100,0)</f>
        <v>230.26432198323405</v>
      </c>
      <c r="AA17" s="30">
        <f>SUM(AA6:AA16)</f>
        <v>228968090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-192576473</v>
      </c>
      <c r="D26" s="18"/>
      <c r="E26" s="19">
        <v>-193420000</v>
      </c>
      <c r="F26" s="20">
        <v>-193420000</v>
      </c>
      <c r="G26" s="20">
        <v>-18253550</v>
      </c>
      <c r="H26" s="20">
        <v>-15528856</v>
      </c>
      <c r="I26" s="20">
        <v>-8206456</v>
      </c>
      <c r="J26" s="20">
        <v>-41988862</v>
      </c>
      <c r="K26" s="20">
        <v>-40122504</v>
      </c>
      <c r="L26" s="20">
        <v>-484542</v>
      </c>
      <c r="M26" s="20">
        <v>-52452015</v>
      </c>
      <c r="N26" s="20">
        <v>-93059061</v>
      </c>
      <c r="O26" s="20"/>
      <c r="P26" s="20"/>
      <c r="Q26" s="20"/>
      <c r="R26" s="20"/>
      <c r="S26" s="20"/>
      <c r="T26" s="20"/>
      <c r="U26" s="20"/>
      <c r="V26" s="20"/>
      <c r="W26" s="20">
        <v>-135047923</v>
      </c>
      <c r="X26" s="20">
        <v>-96710000</v>
      </c>
      <c r="Y26" s="20">
        <v>-38337923</v>
      </c>
      <c r="Z26" s="21">
        <v>39.642149725984908</v>
      </c>
      <c r="AA26" s="22">
        <v>-193420000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-192576473</v>
      </c>
      <c r="D27" s="26">
        <f>SUM(D21:D26)</f>
        <v>0</v>
      </c>
      <c r="E27" s="27">
        <f t="shared" si="1"/>
        <v>-193420000</v>
      </c>
      <c r="F27" s="28">
        <f t="shared" si="1"/>
        <v>-193420000</v>
      </c>
      <c r="G27" s="28">
        <f t="shared" si="1"/>
        <v>-18253550</v>
      </c>
      <c r="H27" s="28">
        <f t="shared" si="1"/>
        <v>-15528856</v>
      </c>
      <c r="I27" s="28">
        <f t="shared" si="1"/>
        <v>-8206456</v>
      </c>
      <c r="J27" s="28">
        <f t="shared" si="1"/>
        <v>-41988862</v>
      </c>
      <c r="K27" s="28">
        <f t="shared" si="1"/>
        <v>-40122504</v>
      </c>
      <c r="L27" s="28">
        <f t="shared" si="1"/>
        <v>-484542</v>
      </c>
      <c r="M27" s="28">
        <f t="shared" si="1"/>
        <v>-52452015</v>
      </c>
      <c r="N27" s="28">
        <f t="shared" si="1"/>
        <v>-93059061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-135047923</v>
      </c>
      <c r="X27" s="28">
        <f t="shared" si="1"/>
        <v>-96710000</v>
      </c>
      <c r="Y27" s="28">
        <f t="shared" si="1"/>
        <v>-38337923</v>
      </c>
      <c r="Z27" s="29">
        <f>+IF(X27&lt;&gt;0,+(Y27/X27)*100,0)</f>
        <v>39.642149725984908</v>
      </c>
      <c r="AA27" s="30">
        <f>SUM(AA21:AA26)</f>
        <v>-193420000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681901</v>
      </c>
      <c r="D33" s="18"/>
      <c r="E33" s="19">
        <v>-19306583</v>
      </c>
      <c r="F33" s="20">
        <v>-39328751</v>
      </c>
      <c r="G33" s="20">
        <v>62058073</v>
      </c>
      <c r="H33" s="36">
        <v>-91815977</v>
      </c>
      <c r="I33" s="36">
        <v>59939781</v>
      </c>
      <c r="J33" s="36">
        <v>30181877</v>
      </c>
      <c r="K33" s="20">
        <v>-33290014</v>
      </c>
      <c r="L33" s="20">
        <v>3302289</v>
      </c>
      <c r="M33" s="20">
        <v>-60817</v>
      </c>
      <c r="N33" s="20">
        <v>-30048542</v>
      </c>
      <c r="O33" s="36"/>
      <c r="P33" s="36"/>
      <c r="Q33" s="36"/>
      <c r="R33" s="20"/>
      <c r="S33" s="20"/>
      <c r="T33" s="20"/>
      <c r="U33" s="20"/>
      <c r="V33" s="36"/>
      <c r="W33" s="36">
        <v>133335</v>
      </c>
      <c r="X33" s="36">
        <v>-29317667</v>
      </c>
      <c r="Y33" s="20">
        <v>29451002</v>
      </c>
      <c r="Z33" s="21">
        <v>-100.45479403255382</v>
      </c>
      <c r="AA33" s="22">
        <v>-39328751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681901</v>
      </c>
      <c r="D36" s="26">
        <f>SUM(D31:D35)</f>
        <v>0</v>
      </c>
      <c r="E36" s="27">
        <f t="shared" si="2"/>
        <v>-19306583</v>
      </c>
      <c r="F36" s="28">
        <f t="shared" si="2"/>
        <v>-39328751</v>
      </c>
      <c r="G36" s="28">
        <f t="shared" si="2"/>
        <v>62058073</v>
      </c>
      <c r="H36" s="28">
        <f t="shared" si="2"/>
        <v>-91815977</v>
      </c>
      <c r="I36" s="28">
        <f t="shared" si="2"/>
        <v>59939781</v>
      </c>
      <c r="J36" s="28">
        <f t="shared" si="2"/>
        <v>30181877</v>
      </c>
      <c r="K36" s="28">
        <f t="shared" si="2"/>
        <v>-33290014</v>
      </c>
      <c r="L36" s="28">
        <f t="shared" si="2"/>
        <v>3302289</v>
      </c>
      <c r="M36" s="28">
        <f t="shared" si="2"/>
        <v>-60817</v>
      </c>
      <c r="N36" s="28">
        <f t="shared" si="2"/>
        <v>-30048542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133335</v>
      </c>
      <c r="X36" s="28">
        <f t="shared" si="2"/>
        <v>-29317667</v>
      </c>
      <c r="Y36" s="28">
        <f t="shared" si="2"/>
        <v>29451002</v>
      </c>
      <c r="Z36" s="29">
        <f>+IF(X36&lt;&gt;0,+(Y36/X36)*100,0)</f>
        <v>-100.45479403255382</v>
      </c>
      <c r="AA36" s="30">
        <f>SUM(AA31:AA35)</f>
        <v>-39328751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1976212343</v>
      </c>
      <c r="D38" s="32">
        <f>+D17+D27+D36</f>
        <v>0</v>
      </c>
      <c r="E38" s="33">
        <f t="shared" si="3"/>
        <v>16241507</v>
      </c>
      <c r="F38" s="2">
        <f t="shared" si="3"/>
        <v>-3780661</v>
      </c>
      <c r="G38" s="2">
        <f t="shared" si="3"/>
        <v>108815996</v>
      </c>
      <c r="H38" s="2">
        <f t="shared" si="3"/>
        <v>-118137049</v>
      </c>
      <c r="I38" s="2">
        <f t="shared" si="3"/>
        <v>-3391623</v>
      </c>
      <c r="J38" s="2">
        <f t="shared" si="3"/>
        <v>-12712676</v>
      </c>
      <c r="K38" s="2">
        <f t="shared" si="3"/>
        <v>-70743927</v>
      </c>
      <c r="L38" s="2">
        <f t="shared" si="3"/>
        <v>210608328</v>
      </c>
      <c r="M38" s="2">
        <f t="shared" si="3"/>
        <v>116034144</v>
      </c>
      <c r="N38" s="2">
        <f t="shared" si="3"/>
        <v>255898545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243185869</v>
      </c>
      <c r="X38" s="2">
        <f t="shared" si="3"/>
        <v>-11543470</v>
      </c>
      <c r="Y38" s="2">
        <f t="shared" si="3"/>
        <v>254729339</v>
      </c>
      <c r="Z38" s="34">
        <f>+IF(X38&lt;&gt;0,+(Y38/X38)*100,0)</f>
        <v>-2206.6964179748379</v>
      </c>
      <c r="AA38" s="35">
        <f>+AA17+AA27+AA36</f>
        <v>-3780661</v>
      </c>
    </row>
    <row r="39" spans="1:27" ht="13.5" x14ac:dyDescent="0.25">
      <c r="A39" s="23" t="s">
        <v>61</v>
      </c>
      <c r="B39" s="17"/>
      <c r="C39" s="32">
        <v>-271383778</v>
      </c>
      <c r="D39" s="32"/>
      <c r="E39" s="33">
        <v>58286634</v>
      </c>
      <c r="F39" s="2">
        <v>58286634</v>
      </c>
      <c r="G39" s="2">
        <v>120977480</v>
      </c>
      <c r="H39" s="2">
        <f>+G40+H60</f>
        <v>199784444</v>
      </c>
      <c r="I39" s="2">
        <f>+H40+I60</f>
        <v>111662742</v>
      </c>
      <c r="J39" s="2">
        <f>+G39</f>
        <v>120977480</v>
      </c>
      <c r="K39" s="2">
        <f>+I40+K60</f>
        <v>78255766</v>
      </c>
      <c r="L39" s="2">
        <f>+K40+L60</f>
        <v>7511839</v>
      </c>
      <c r="M39" s="2">
        <f>+L40+M60</f>
        <v>218120167</v>
      </c>
      <c r="N39" s="2">
        <f>+K39</f>
        <v>78255766</v>
      </c>
      <c r="O39" s="2">
        <f>+M40+O60</f>
        <v>334154311</v>
      </c>
      <c r="P39" s="2">
        <f>+O40+P60</f>
        <v>334154311</v>
      </c>
      <c r="Q39" s="2">
        <f>+P40+Q60</f>
        <v>334154311</v>
      </c>
      <c r="R39" s="2">
        <f>+O39</f>
        <v>334154311</v>
      </c>
      <c r="S39" s="2">
        <f>+Q40+S60</f>
        <v>334154311</v>
      </c>
      <c r="T39" s="2">
        <f>+S40+T60</f>
        <v>334154311</v>
      </c>
      <c r="U39" s="2">
        <f>+T40+U60</f>
        <v>334154311</v>
      </c>
      <c r="V39" s="2">
        <f>+S39</f>
        <v>334154311</v>
      </c>
      <c r="W39" s="2">
        <f>+G39</f>
        <v>120977480</v>
      </c>
      <c r="X39" s="2">
        <v>58286634</v>
      </c>
      <c r="Y39" s="2">
        <f>+W39-X39</f>
        <v>62690846</v>
      </c>
      <c r="Z39" s="34">
        <f>+IF(X39&lt;&gt;0,+(Y39/X39)*100,0)</f>
        <v>107.55612684719451</v>
      </c>
      <c r="AA39" s="35">
        <v>58286634</v>
      </c>
    </row>
    <row r="40" spans="1:27" ht="13.5" x14ac:dyDescent="0.25">
      <c r="A40" s="41" t="s">
        <v>63</v>
      </c>
      <c r="B40" s="42" t="s">
        <v>62</v>
      </c>
      <c r="C40" s="43">
        <f>+C38+C39</f>
        <v>1704828565</v>
      </c>
      <c r="D40" s="43">
        <f t="shared" ref="D40:AA40" si="4">+D38+D39</f>
        <v>0</v>
      </c>
      <c r="E40" s="44">
        <f t="shared" si="4"/>
        <v>74528141</v>
      </c>
      <c r="F40" s="45">
        <f t="shared" si="4"/>
        <v>54505973</v>
      </c>
      <c r="G40" s="45">
        <f t="shared" si="4"/>
        <v>229793476</v>
      </c>
      <c r="H40" s="45">
        <f t="shared" si="4"/>
        <v>81647395</v>
      </c>
      <c r="I40" s="45">
        <f t="shared" si="4"/>
        <v>108271119</v>
      </c>
      <c r="J40" s="45">
        <f>+I40</f>
        <v>108271119</v>
      </c>
      <c r="K40" s="45">
        <f t="shared" si="4"/>
        <v>7511839</v>
      </c>
      <c r="L40" s="45">
        <f t="shared" si="4"/>
        <v>218120167</v>
      </c>
      <c r="M40" s="45">
        <f t="shared" si="4"/>
        <v>334154311</v>
      </c>
      <c r="N40" s="45">
        <f>+M40</f>
        <v>334154311</v>
      </c>
      <c r="O40" s="45">
        <f t="shared" si="4"/>
        <v>334154311</v>
      </c>
      <c r="P40" s="45">
        <f t="shared" si="4"/>
        <v>334154311</v>
      </c>
      <c r="Q40" s="45">
        <f t="shared" si="4"/>
        <v>334154311</v>
      </c>
      <c r="R40" s="45">
        <f>+Q40</f>
        <v>334154311</v>
      </c>
      <c r="S40" s="45">
        <f t="shared" si="4"/>
        <v>334154311</v>
      </c>
      <c r="T40" s="45">
        <f t="shared" si="4"/>
        <v>334154311</v>
      </c>
      <c r="U40" s="45">
        <f t="shared" si="4"/>
        <v>334154311</v>
      </c>
      <c r="V40" s="45">
        <f>+U40</f>
        <v>334154311</v>
      </c>
      <c r="W40" s="45">
        <f>+V40</f>
        <v>334154311</v>
      </c>
      <c r="X40" s="45">
        <f t="shared" si="4"/>
        <v>46743164</v>
      </c>
      <c r="Y40" s="45">
        <f t="shared" si="4"/>
        <v>317420185</v>
      </c>
      <c r="Z40" s="46">
        <f>+IF(X40&lt;&gt;0,+(Y40/X40)*100,0)</f>
        <v>679.07295492448907</v>
      </c>
      <c r="AA40" s="47">
        <f t="shared" si="4"/>
        <v>54505973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120977480</v>
      </c>
      <c r="H60">
        <v>-30009032</v>
      </c>
      <c r="I60">
        <v>30015347</v>
      </c>
      <c r="J60">
        <v>120977480</v>
      </c>
      <c r="K60">
        <v>-30015353</v>
      </c>
      <c r="N60">
        <v>-30015353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17629832</v>
      </c>
      <c r="D8" s="18"/>
      <c r="E8" s="19">
        <v>3916211</v>
      </c>
      <c r="F8" s="20">
        <v>3916211</v>
      </c>
      <c r="G8" s="20">
        <v>182725</v>
      </c>
      <c r="H8" s="20">
        <v>312710</v>
      </c>
      <c r="I8" s="20">
        <v>182541</v>
      </c>
      <c r="J8" s="20">
        <v>677976</v>
      </c>
      <c r="K8" s="20">
        <v>593581</v>
      </c>
      <c r="L8" s="20">
        <v>423022</v>
      </c>
      <c r="M8" s="20">
        <v>511652</v>
      </c>
      <c r="N8" s="20">
        <v>1528255</v>
      </c>
      <c r="O8" s="20"/>
      <c r="P8" s="20"/>
      <c r="Q8" s="20"/>
      <c r="R8" s="20"/>
      <c r="S8" s="20"/>
      <c r="T8" s="20"/>
      <c r="U8" s="20"/>
      <c r="V8" s="20"/>
      <c r="W8" s="20">
        <v>2206231</v>
      </c>
      <c r="X8" s="20">
        <v>3916211</v>
      </c>
      <c r="Y8" s="20">
        <v>-1709980</v>
      </c>
      <c r="Z8" s="21">
        <v>-43.66414373484983</v>
      </c>
      <c r="AA8" s="22">
        <v>3916211</v>
      </c>
    </row>
    <row r="9" spans="1:27" ht="13.5" x14ac:dyDescent="0.25">
      <c r="A9" s="23" t="s">
        <v>37</v>
      </c>
      <c r="B9" s="17" t="s">
        <v>6</v>
      </c>
      <c r="C9" s="18">
        <v>632987684</v>
      </c>
      <c r="D9" s="18"/>
      <c r="E9" s="19">
        <v>233934322</v>
      </c>
      <c r="F9" s="20">
        <v>233934322</v>
      </c>
      <c r="G9" s="20">
        <v>191656335</v>
      </c>
      <c r="H9" s="20">
        <v>1577870</v>
      </c>
      <c r="I9" s="20">
        <v>4411</v>
      </c>
      <c r="J9" s="20">
        <v>193238616</v>
      </c>
      <c r="K9" s="20">
        <v>2596470</v>
      </c>
      <c r="L9" s="20">
        <v>20634800</v>
      </c>
      <c r="M9" s="20">
        <v>148698406</v>
      </c>
      <c r="N9" s="20">
        <v>171929676</v>
      </c>
      <c r="O9" s="20"/>
      <c r="P9" s="20"/>
      <c r="Q9" s="20"/>
      <c r="R9" s="20"/>
      <c r="S9" s="20"/>
      <c r="T9" s="20"/>
      <c r="U9" s="20"/>
      <c r="V9" s="20"/>
      <c r="W9" s="20">
        <v>365168292</v>
      </c>
      <c r="X9" s="20">
        <v>233934322</v>
      </c>
      <c r="Y9" s="20">
        <v>131233970</v>
      </c>
      <c r="Z9" s="21">
        <v>56.098638659785884</v>
      </c>
      <c r="AA9" s="22">
        <v>233934322</v>
      </c>
    </row>
    <row r="10" spans="1:27" ht="13.5" x14ac:dyDescent="0.25">
      <c r="A10" s="23" t="s">
        <v>38</v>
      </c>
      <c r="B10" s="17" t="s">
        <v>6</v>
      </c>
      <c r="C10" s="18">
        <v>2615000</v>
      </c>
      <c r="D10" s="18"/>
      <c r="E10" s="19">
        <v>2906000</v>
      </c>
      <c r="F10" s="20">
        <v>2906000</v>
      </c>
      <c r="G10" s="20">
        <v>1831000</v>
      </c>
      <c r="H10" s="20"/>
      <c r="I10" s="20"/>
      <c r="J10" s="20">
        <v>1831000</v>
      </c>
      <c r="K10" s="20"/>
      <c r="L10" s="20"/>
      <c r="M10" s="20">
        <v>9000000</v>
      </c>
      <c r="N10" s="20">
        <v>9000000</v>
      </c>
      <c r="O10" s="20"/>
      <c r="P10" s="20"/>
      <c r="Q10" s="20"/>
      <c r="R10" s="20"/>
      <c r="S10" s="20"/>
      <c r="T10" s="20"/>
      <c r="U10" s="20"/>
      <c r="V10" s="20"/>
      <c r="W10" s="20">
        <v>10831000</v>
      </c>
      <c r="X10" s="20">
        <v>2906000</v>
      </c>
      <c r="Y10" s="20">
        <v>7925000</v>
      </c>
      <c r="Z10" s="21">
        <v>272.7116311080523</v>
      </c>
      <c r="AA10" s="22">
        <v>2906000</v>
      </c>
    </row>
    <row r="11" spans="1:27" ht="13.5" x14ac:dyDescent="0.25">
      <c r="A11" s="23" t="s">
        <v>39</v>
      </c>
      <c r="B11" s="17" t="s">
        <v>32</v>
      </c>
      <c r="C11" s="18">
        <v>-4395033</v>
      </c>
      <c r="D11" s="18"/>
      <c r="E11" s="19"/>
      <c r="F11" s="20"/>
      <c r="G11" s="20"/>
      <c r="H11" s="20"/>
      <c r="I11" s="20"/>
      <c r="J11" s="20"/>
      <c r="K11" s="20">
        <v>468013</v>
      </c>
      <c r="L11" s="20">
        <v>25092</v>
      </c>
      <c r="M11" s="20"/>
      <c r="N11" s="20">
        <v>493105</v>
      </c>
      <c r="O11" s="20"/>
      <c r="P11" s="20"/>
      <c r="Q11" s="20"/>
      <c r="R11" s="20"/>
      <c r="S11" s="20"/>
      <c r="T11" s="20"/>
      <c r="U11" s="20"/>
      <c r="V11" s="20"/>
      <c r="W11" s="20">
        <v>493105</v>
      </c>
      <c r="X11" s="20"/>
      <c r="Y11" s="20">
        <v>493105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-14091861</v>
      </c>
      <c r="D14" s="18"/>
      <c r="E14" s="19"/>
      <c r="F14" s="20"/>
      <c r="G14" s="20">
        <v>-147205</v>
      </c>
      <c r="H14" s="20">
        <v>-2863361</v>
      </c>
      <c r="I14" s="20">
        <v>-310327</v>
      </c>
      <c r="J14" s="20">
        <v>-3320893</v>
      </c>
      <c r="K14" s="20">
        <v>-1810664</v>
      </c>
      <c r="L14" s="20">
        <v>-1089137</v>
      </c>
      <c r="M14" s="20">
        <v>-8225648</v>
      </c>
      <c r="N14" s="20">
        <v>-11125449</v>
      </c>
      <c r="O14" s="20"/>
      <c r="P14" s="20"/>
      <c r="Q14" s="20"/>
      <c r="R14" s="20"/>
      <c r="S14" s="20"/>
      <c r="T14" s="20"/>
      <c r="U14" s="20"/>
      <c r="V14" s="20"/>
      <c r="W14" s="20">
        <v>-14446342</v>
      </c>
      <c r="X14" s="20"/>
      <c r="Y14" s="20">
        <v>-14446342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634745622</v>
      </c>
      <c r="D17" s="26">
        <f>SUM(D6:D16)</f>
        <v>0</v>
      </c>
      <c r="E17" s="27">
        <f t="shared" si="0"/>
        <v>240756533</v>
      </c>
      <c r="F17" s="28">
        <f t="shared" si="0"/>
        <v>240756533</v>
      </c>
      <c r="G17" s="28">
        <f t="shared" si="0"/>
        <v>193522855</v>
      </c>
      <c r="H17" s="28">
        <f t="shared" si="0"/>
        <v>-972781</v>
      </c>
      <c r="I17" s="28">
        <f t="shared" si="0"/>
        <v>-123375</v>
      </c>
      <c r="J17" s="28">
        <f t="shared" si="0"/>
        <v>192426699</v>
      </c>
      <c r="K17" s="28">
        <f t="shared" si="0"/>
        <v>1847400</v>
      </c>
      <c r="L17" s="28">
        <f t="shared" si="0"/>
        <v>19993777</v>
      </c>
      <c r="M17" s="28">
        <f t="shared" si="0"/>
        <v>149984410</v>
      </c>
      <c r="N17" s="28">
        <f t="shared" si="0"/>
        <v>171825587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364252286</v>
      </c>
      <c r="X17" s="28">
        <f t="shared" si="0"/>
        <v>240756533</v>
      </c>
      <c r="Y17" s="28">
        <f t="shared" si="0"/>
        <v>123495753</v>
      </c>
      <c r="Z17" s="29">
        <f>+IF(X17&lt;&gt;0,+(Y17/X17)*100,0)</f>
        <v>51.294870989025256</v>
      </c>
      <c r="AA17" s="30">
        <f>SUM(AA6:AA16)</f>
        <v>240756533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>
        <v>304608</v>
      </c>
      <c r="H23" s="36">
        <v>-304608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-509193</v>
      </c>
      <c r="D26" s="18"/>
      <c r="E26" s="19"/>
      <c r="F26" s="20"/>
      <c r="G26" s="20"/>
      <c r="H26" s="20"/>
      <c r="I26" s="20">
        <v>-176832</v>
      </c>
      <c r="J26" s="20">
        <v>-176832</v>
      </c>
      <c r="K26" s="20"/>
      <c r="L26" s="20">
        <v>-273308</v>
      </c>
      <c r="M26" s="20"/>
      <c r="N26" s="20">
        <v>-273308</v>
      </c>
      <c r="O26" s="20"/>
      <c r="P26" s="20"/>
      <c r="Q26" s="20"/>
      <c r="R26" s="20"/>
      <c r="S26" s="20"/>
      <c r="T26" s="20"/>
      <c r="U26" s="20"/>
      <c r="V26" s="20"/>
      <c r="W26" s="20">
        <v>-450140</v>
      </c>
      <c r="X26" s="20"/>
      <c r="Y26" s="20">
        <v>-450140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-509193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304608</v>
      </c>
      <c r="H27" s="28">
        <f t="shared" si="1"/>
        <v>-304608</v>
      </c>
      <c r="I27" s="28">
        <f t="shared" si="1"/>
        <v>-176832</v>
      </c>
      <c r="J27" s="28">
        <f t="shared" si="1"/>
        <v>-176832</v>
      </c>
      <c r="K27" s="28">
        <f t="shared" si="1"/>
        <v>0</v>
      </c>
      <c r="L27" s="28">
        <f t="shared" si="1"/>
        <v>-273308</v>
      </c>
      <c r="M27" s="28">
        <f t="shared" si="1"/>
        <v>0</v>
      </c>
      <c r="N27" s="28">
        <f t="shared" si="1"/>
        <v>-273308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-450140</v>
      </c>
      <c r="X27" s="28">
        <f t="shared" si="1"/>
        <v>0</v>
      </c>
      <c r="Y27" s="28">
        <f t="shared" si="1"/>
        <v>-450140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634236429</v>
      </c>
      <c r="D38" s="32">
        <f>+D17+D27+D36</f>
        <v>0</v>
      </c>
      <c r="E38" s="33">
        <f t="shared" si="3"/>
        <v>240756533</v>
      </c>
      <c r="F38" s="2">
        <f t="shared" si="3"/>
        <v>240756533</v>
      </c>
      <c r="G38" s="2">
        <f t="shared" si="3"/>
        <v>193827463</v>
      </c>
      <c r="H38" s="2">
        <f t="shared" si="3"/>
        <v>-1277389</v>
      </c>
      <c r="I38" s="2">
        <f t="shared" si="3"/>
        <v>-300207</v>
      </c>
      <c r="J38" s="2">
        <f t="shared" si="3"/>
        <v>192249867</v>
      </c>
      <c r="K38" s="2">
        <f t="shared" si="3"/>
        <v>1847400</v>
      </c>
      <c r="L38" s="2">
        <f t="shared" si="3"/>
        <v>19720469</v>
      </c>
      <c r="M38" s="2">
        <f t="shared" si="3"/>
        <v>149984410</v>
      </c>
      <c r="N38" s="2">
        <f t="shared" si="3"/>
        <v>171552279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363802146</v>
      </c>
      <c r="X38" s="2">
        <f t="shared" si="3"/>
        <v>240756533</v>
      </c>
      <c r="Y38" s="2">
        <f t="shared" si="3"/>
        <v>123045613</v>
      </c>
      <c r="Z38" s="34">
        <f>+IF(X38&lt;&gt;0,+(Y38/X38)*100,0)</f>
        <v>51.107902023161301</v>
      </c>
      <c r="AA38" s="35">
        <f>+AA17+AA27+AA36</f>
        <v>240756533</v>
      </c>
    </row>
    <row r="39" spans="1:27" ht="13.5" x14ac:dyDescent="0.25">
      <c r="A39" s="23" t="s">
        <v>61</v>
      </c>
      <c r="B39" s="17"/>
      <c r="C39" s="32">
        <v>497770</v>
      </c>
      <c r="D39" s="32"/>
      <c r="E39" s="33"/>
      <c r="F39" s="2"/>
      <c r="G39" s="2">
        <v>-609433460</v>
      </c>
      <c r="H39" s="2">
        <f>+G40+H60</f>
        <v>-415605997</v>
      </c>
      <c r="I39" s="2">
        <f>+H40+I60</f>
        <v>-416883386</v>
      </c>
      <c r="J39" s="2">
        <f>+G39</f>
        <v>-609433460</v>
      </c>
      <c r="K39" s="2">
        <f>+I40+K60</f>
        <v>-417183593</v>
      </c>
      <c r="L39" s="2">
        <f>+K40+L60</f>
        <v>-415336193</v>
      </c>
      <c r="M39" s="2">
        <f>+L40+M60</f>
        <v>-395615724</v>
      </c>
      <c r="N39" s="2">
        <f>+K39</f>
        <v>-417183593</v>
      </c>
      <c r="O39" s="2">
        <f>+M40+O60</f>
        <v>-245631314</v>
      </c>
      <c r="P39" s="2">
        <f>+O40+P60</f>
        <v>-245631314</v>
      </c>
      <c r="Q39" s="2">
        <f>+P40+Q60</f>
        <v>-245631314</v>
      </c>
      <c r="R39" s="2">
        <f>+O39</f>
        <v>-245631314</v>
      </c>
      <c r="S39" s="2">
        <f>+Q40+S60</f>
        <v>-245631314</v>
      </c>
      <c r="T39" s="2">
        <f>+S40+T60</f>
        <v>-245631314</v>
      </c>
      <c r="U39" s="2">
        <f>+T40+U60</f>
        <v>-245631314</v>
      </c>
      <c r="V39" s="2">
        <f>+S39</f>
        <v>-245631314</v>
      </c>
      <c r="W39" s="2">
        <f>+G39</f>
        <v>-609433460</v>
      </c>
      <c r="X39" s="2"/>
      <c r="Y39" s="2">
        <f>+W39-X39</f>
        <v>-609433460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634734199</v>
      </c>
      <c r="D40" s="43">
        <f t="shared" ref="D40:AA40" si="4">+D38+D39</f>
        <v>0</v>
      </c>
      <c r="E40" s="44">
        <f t="shared" si="4"/>
        <v>240756533</v>
      </c>
      <c r="F40" s="45">
        <f t="shared" si="4"/>
        <v>240756533</v>
      </c>
      <c r="G40" s="45">
        <f t="shared" si="4"/>
        <v>-415605997</v>
      </c>
      <c r="H40" s="45">
        <f t="shared" si="4"/>
        <v>-416883386</v>
      </c>
      <c r="I40" s="45">
        <f t="shared" si="4"/>
        <v>-417183593</v>
      </c>
      <c r="J40" s="45">
        <f>+I40</f>
        <v>-417183593</v>
      </c>
      <c r="K40" s="45">
        <f t="shared" si="4"/>
        <v>-415336193</v>
      </c>
      <c r="L40" s="45">
        <f t="shared" si="4"/>
        <v>-395615724</v>
      </c>
      <c r="M40" s="45">
        <f t="shared" si="4"/>
        <v>-245631314</v>
      </c>
      <c r="N40" s="45">
        <f>+M40</f>
        <v>-245631314</v>
      </c>
      <c r="O40" s="45">
        <f t="shared" si="4"/>
        <v>-245631314</v>
      </c>
      <c r="P40" s="45">
        <f t="shared" si="4"/>
        <v>-245631314</v>
      </c>
      <c r="Q40" s="45">
        <f t="shared" si="4"/>
        <v>-245631314</v>
      </c>
      <c r="R40" s="45">
        <f>+Q40</f>
        <v>-245631314</v>
      </c>
      <c r="S40" s="45">
        <f t="shared" si="4"/>
        <v>-245631314</v>
      </c>
      <c r="T40" s="45">
        <f t="shared" si="4"/>
        <v>-245631314</v>
      </c>
      <c r="U40" s="45">
        <f t="shared" si="4"/>
        <v>-245631314</v>
      </c>
      <c r="V40" s="45">
        <f>+U40</f>
        <v>-245631314</v>
      </c>
      <c r="W40" s="45">
        <f>+V40</f>
        <v>-245631314</v>
      </c>
      <c r="X40" s="45">
        <f t="shared" si="4"/>
        <v>240756533</v>
      </c>
      <c r="Y40" s="45">
        <f t="shared" si="4"/>
        <v>-486387847</v>
      </c>
      <c r="Z40" s="46">
        <f>+IF(X40&lt;&gt;0,+(Y40/X40)*100,0)</f>
        <v>-202.02477620825351</v>
      </c>
      <c r="AA40" s="47">
        <f t="shared" si="4"/>
        <v>240756533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-609433460</v>
      </c>
      <c r="J60">
        <v>-609433460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5E3A743-5150-4DEF-8FBB-3161D3E6F1D8}"/>
</file>

<file path=customXml/itemProps2.xml><?xml version="1.0" encoding="utf-8"?>
<ds:datastoreItem xmlns:ds="http://schemas.openxmlformats.org/officeDocument/2006/customXml" ds:itemID="{BA6F2492-CA23-420E-906D-118B75DFF50F}"/>
</file>

<file path=customXml/itemProps3.xml><?xml version="1.0" encoding="utf-8"?>
<ds:datastoreItem xmlns:ds="http://schemas.openxmlformats.org/officeDocument/2006/customXml" ds:itemID="{D5801E94-A27B-430B-BA8B-2F93EAA7ED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2022-03-10T12:35:19Z</dcterms:created>
  <dcterms:modified xsi:type="dcterms:W3CDTF">2022-03-10T12:35:56Z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